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7760" i="106"/>
  <c r="D7760" i="106" s="1"/>
  <c r="F31" i="108" l="1"/>
  <c r="F19" i="7"/>
  <c r="F36" i="108"/>
  <c r="N23" i="3"/>
  <c r="B284" i="106" s="1"/>
  <c r="D284" i="106" s="1"/>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J6" i="4"/>
  <c r="B6221" i="106" s="1"/>
  <c r="D6221" i="106" s="1"/>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2634" i="106" l="1"/>
  <c r="D2634" i="106" s="1"/>
  <c r="K151" i="29"/>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<sst xmlns="http://schemas.openxmlformats.org/spreadsheetml/2006/main" count="5027" uniqueCount="2113">
  <si>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</si>
  <si>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</si>
  <si>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</si>
  <si>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</si>
  <si>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</si>
  <si>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</si>
  <si>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</si>
  <si>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</si>
  <si>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</si>
  <si>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</si>
  <si>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</si>
  <si>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</si>
  <si>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</si>
  <si>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</si>
  <si>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</si>
  <si>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</si>
  <si>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</si>
  <si>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</si>
  <si>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</si>
  <si>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</si>
  <si>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</si>
  <si>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</si>
  <si>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</si>
  <si>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</si>
  <si>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</si>
  <si>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</si>
  <si>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</si>
  <si>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</si>
  <si>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</si>
  <si>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</si>
  <si>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</si>
  <si>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</si>
  <si>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</si>
  <si>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</si>
  <si>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</si>
  <si>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</si>
  <si>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</si>
  <si>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</si>
  <si>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</si>
  <si>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</si>
  <si>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</si>
  <si>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</si>
  <si>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</si>
  <si>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</si>
  <si>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</si>
  <si>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</si>
  <si>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</si>
  <si>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</si>
  <si>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</si>
  <si>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</si>
  <si>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</si>
  <si>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</si>
  <si>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</si>
  <si>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</si>
  <si>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</si>
  <si>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</si>
  <si>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</si>
  <si>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</si>
  <si>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</si>
  <si>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</si>
  <si>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</si>
  <si>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</si>
  <si>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</si>
  <si>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</si>
  <si>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</si>
  <si>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</si>
  <si>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</si>
  <si>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</si>
  <si>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</si>
  <si>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</si>
  <si>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</si>
  <si>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</si>
  <si>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</si>
  <si>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</si>
  <si>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</si>
  <si>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</si>
  <si>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</si>
  <si>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</si>
  <si>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</si>
  <si>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</si>
  <si>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</si>
  <si>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</si>
  <si>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</si>
  <si>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</si>
  <si>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</si>
  <si>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</si>
  <si>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</si>
  <si>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</si>
  <si>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</si>
  <si>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</si>
  <si>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</si>
  <si>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</si>
  <si>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</si>
  <si>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</si>
  <si>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</si>
  <si>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</si>
  <si>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</si>
  <si>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</si>
  <si>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</si>
  <si>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</si>
  <si>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</si>
  <si>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</si>
  <si>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</si>
  <si>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</si>
  <si>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</si>
  <si>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</si>
  <si>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</si>
  <si>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</si>
  <si>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</si>
  <si>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</si>
  <si>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</si>
  <si>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</si>
  <si>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</si>
  <si>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</si>
  <si>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</si>
  <si>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</si>
  <si>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</si>
  <si>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</si>
  <si>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</si>
  <si>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</si>
  <si>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</si>
  <si>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</si>
  <si>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</si>
  <si>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</si>
  <si>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</si>
  <si>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</si>
  <si>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</si>
  <si>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</si>
  <si>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</si>
  <si>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</si>
  <si>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</si>
  <si>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</si>
  <si>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</si>
  <si>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</si>
  <si>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</si>
  <si>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</si>
  <si>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</si>
  <si>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</si>
  <si>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</si>
  <si>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</si>
  <si>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</si>
  <si>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</si>
  <si>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</si>
  <si>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</si>
  <si>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</si>
  <si>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</si>
  <si>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</si>
  <si>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</si>
  <si>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</si>
  <si>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</si>
  <si>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</si>
  <si>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</si>
  <si>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</si>
  <si>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</si>
  <si>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</si>
  <si>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</si>
  <si>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</si>
  <si>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</si>
  <si>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</si>
  <si>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</si>
  <si>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</si>
  <si>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</si>
  <si>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</si>
  <si>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</si>
  <si>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</si>
  <si>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</si>
  <si>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</si>
  <si>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</si>
  <si>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</si>
  <si>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</si>
  <si>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</si>
  <si>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</si>
  <si>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</si>
  <si>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</si>
  <si>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</si>
  <si>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</si>
  <si>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</si>
  <si>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</si>
  <si>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</si>
  <si>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</si>
  <si>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</si>
  <si>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</si>
  <si>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</si>
  <si>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</si>
  <si>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</si>
  <si>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</si>
  <si>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</si>
  <si>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</si>
  <si>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</si>
  <si>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</si>
  <si>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</si>
  <si>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</si>
  <si>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</si>
  <si>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</si>
  <si>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</si>
  <si>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</si>
  <si>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</si>
  <si>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</si>
  <si>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</si>
  <si>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</si>
  <si>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</si>
  <si>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</si>
  <si>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</si>
  <si>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</si>
  <si>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</si>
  <si>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</si>
  <si>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</si>
  <si>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</si>
  <si>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</si>
  <si>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</si>
  <si>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</si>
  <si>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</si>
  <si>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</si>
  <si>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</si>
  <si>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</si>
  <si>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</si>
  <si>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</si>
  <si>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</si>
  <si>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</si>
  <si>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</si>
  <si>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</si>
  <si>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</si>
  <si>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</si>
  <si>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</si>
  <si>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</si>
  <si>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</si>
  <si>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</si>
  <si>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</si>
  <si>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</si>
  <si>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</si>
  <si>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</si>
  <si>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</si>
  <si>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</si>
  <si>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</si>
  <si>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</si>
  <si>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</si>
  <si>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</si>
  <si>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</si>
  <si>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</si>
  <si>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</si>
  <si>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</si>
  <si>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</si>
  <si>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</si>
  <si>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</si>
  <si>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</si>
  <si>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</si>
  <si>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</si>
  <si>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</si>
  <si>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</si>
  <si>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</si>
  <si>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</si>
  <si>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</si>
  <si>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</si>
  <si>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</si>
  <si>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</si>
  <si>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</si>
  <si>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</si>
  <si>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</si>
  <si>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</si>
  <si>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</si>
  <si>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</si>
  <si>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</si>
  <si>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</si>
  <si>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</si>
  <si>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</si>
  <si>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</si>
  <si>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</si>
  <si>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</si>
  <si>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</si>
  <si>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</si>
  <si>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</si>
  <si>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</si>
  <si>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</si>
  <si>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</si>
  <si>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</si>
  <si>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</si>
  <si>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</si>
  <si>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</si>
  <si>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</si>
  <si>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</si>
  <si>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</si>
  <si>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</si>
  <si>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</si>
  <si>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</si>
  <si>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</si>
  <si>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</si>
  <si>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</si>
  <si>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</si>
  <si>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</si>
  <si>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</si>
  <si>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</si>
  <si>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</si>
  <si>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</si>
  <si>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</si>
  <si>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</si>
  <si>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</si>
  <si>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</si>
  <si>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</si>
  <si>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</si>
  <si>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</si>
  <si>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</si>
  <si>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</si>
  <si>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</si>
  <si>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</si>
  <si>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</si>
  <si>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</si>
  <si>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</si>
  <si>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</si>
  <si>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</si>
  <si>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</si>
  <si>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</si>
  <si>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</si>
  <si>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</si>
  <si>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</si>
  <si>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</si>
  <si>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</si>
  <si>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</si>
  <si>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</si>
  <si>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</si>
  <si>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</si>
  <si>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</si>
  <si>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</si>
  <si>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</si>
  <si>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</si>
  <si>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</si>
  <si>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</si>
  <si>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</si>
  <si>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</si>
  <si>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</si>
  <si>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</si>
  <si>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</si>
  <si>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</si>
  <si>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</si>
  <si>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</si>
  <si>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</si>
  <si>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</si>
  <si>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</si>
  <si>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</si>
  <si>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</si>
  <si>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</si>
  <si>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</si>
  <si>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</si>
  <si>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</si>
  <si>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</si>
  <si>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</si>
  <si>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</si>
  <si>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</si>
  <si>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</si>
  <si>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</si>
  <si>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</si>
  <si>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</si>
  <si>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</si>
  <si>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</si>
  <si>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</si>
  <si>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</si>
  <si>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</si>
  <si>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</si>
  <si>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</si>
  <si>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</si>
  <si>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</si>
  <si>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</si>
  <si>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</si>
  <si>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</si>
  <si>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</si>
  <si>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</si>
  <si>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</si>
  <si>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</si>
  <si>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</si>
  <si>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</si>
  <si>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</si>
  <si>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</si>
  <si>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</si>
  <si>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</si>
  <si>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</si>
  <si>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</si>
  <si>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</si>
  <si>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</si>
  <si>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</si>
  <si>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</si>
  <si>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</si>
  <si>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</si>
  <si>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</si>
  <si>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</si>
  <si>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</si>
  <si>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</si>
  <si>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</si>
  <si>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</si>
  <si>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</si>
  <si>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</si>
  <si>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</si>
  <si>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</si>
  <si>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</si>
  <si>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</si>
  <si>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</si>
  <si>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</si>
  <si>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</si>
  <si>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</si>
  <si>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</si>
  <si>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</si>
  <si>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</si>
  <si>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</si>
  <si>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</si>
  <si>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</si>
  <si>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</si>
  <si>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</si>
  <si>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</si>
  <si>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</si>
  <si>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</si>
  <si>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</si>
  <si>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</si>
  <si>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</si>
  <si>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</si>
  <si>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</si>
  <si>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</si>
  <si>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</si>
  <si>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</si>
  <si>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</si>
  <si>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</si>
  <si>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</si>
  <si>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</si>
  <si>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</si>
  <si>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</si>
  <si>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</si>
  <si>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</si>
  <si>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</si>
  <si>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</si>
  <si>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</si>
  <si>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</si>
  <si>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</si>
  <si>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</si>
  <si>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</si>
  <si>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</si>
  <si>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</si>
  <si>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</si>
  <si>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</si>
  <si>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</si>
  <si>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</si>
  <si>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</si>
  <si>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</si>
  <si>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</si>
  <si>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</si>
  <si>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</si>
  <si>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</si>
  <si>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</si>
  <si>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</si>
  <si>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</si>
  <si>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</si>
  <si>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</si>
  <si>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</si>
  <si>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</si>
  <si>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</si>
  <si>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</si>
  <si>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</si>
  <si>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</si>
  <si>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</si>
  <si>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</si>
  <si>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</si>
  <si>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</si>
  <si>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</si>
  <si>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</si>
  <si>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</si>
  <si>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</si>
  <si>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</si>
  <si>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</si>
  <si>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</si>
  <si>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</si>
  <si>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</si>
  <si>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</si>
  <si>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</si>
  <si>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</si>
  <si>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</si>
  <si>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</si>
  <si>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</si>
  <si>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</si>
  <si>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</si>
  <si>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</si>
  <si>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</si>
  <si>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</si>
  <si>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</si>
  <si>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</si>
  <si>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</si>
  <si>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</si>
  <si>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</si>
  <si>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</si>
  <si>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</si>
  <si>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</si>
  <si>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</si>
  <si>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</si>
  <si>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</si>
  <si>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</si>
  <si>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</si>
  <si>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</si>
  <si>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</si>
  <si>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</si>
  <si>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</si>
  <si>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</si>
  <si>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</si>
  <si>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</si>
  <si>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</si>
  <si>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</si>
  <si>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</si>
  <si>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</si>
  <si>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</si>
  <si>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</si>
  <si>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</si>
  <si>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</si>
  <si>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</si>
  <si>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</si>
  <si>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</si>
  <si>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</si>
  <si>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</si>
  <si>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</si>
  <si>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</si>
  <si>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</si>
  <si>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</si>
  <si>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</si>
  <si>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</si>
  <si>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</si>
  <si>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</si>
  <si>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</si>
  <si>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</si>
  <si>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</si>
  <si>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</si>
  <si>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</si>
  <si>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</si>
  <si>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</si>
  <si>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</si>
  <si>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</si>
  <si>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</si>
  <si>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</si>
  <si>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</si>
  <si>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</si>
  <si>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</si>
  <si>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</si>
  <si>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</si>
  <si>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</si>
  <si>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</si>
  <si>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</si>
  <si>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</si>
  <si>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</si>
  <si>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</si>
  <si>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</si>
  <si>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</si>
  <si>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</si>
  <si>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</si>
  <si>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</si>
  <si>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</si>
  <si>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</si>
  <si>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</si>
  <si>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</si>
  <si>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</si>
  <si>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</si>
  <si>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</si>
  <si>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</si>
  <si>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</si>
  <si>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</si>
  <si>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</si>
  <si>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</si>
  <si>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</si>
  <si>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</si>
  <si>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</si>
  <si>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</si>
  <si>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</si>
  <si>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</si>
  <si>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</si>
  <si>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</si>
  <si>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</si>
  <si>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</si>
  <si>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</si>
  <si>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</si>
  <si>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</si>
  <si>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</si>
  <si>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</si>
  <si>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</si>
  <si>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</si>
  <si>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</si>
  <si>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</si>
  <si>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</si>
  <si>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</si>
  <si>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</si>
  <si>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</si>
  <si>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</si>
  <si>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</si>
  <si>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</si>
  <si>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</si>
  <si>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</si>
  <si>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</si>
  <si>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</si>
  <si>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</si>
  <si>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</si>
  <si>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</si>
  <si>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</si>
  <si>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</si>
  <si>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</si>
  <si>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</si>
  <si>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</si>
  <si>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</si>
  <si>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</si>
  <si>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</si>
  <si>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</si>
  <si>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</si>
  <si>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</si>
  <si>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</si>
  <si>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</si>
  <si>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</si>
  <si>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</si>
  <si>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</si>
  <si>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</si>
  <si>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</si>
  <si>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</si>
  <si>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</si>
  <si>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</si>
  <si>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</si>
  <si>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</si>
  <si>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</si>
  <si>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</si>
  <si>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</si>
  <si>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</si>
  <si>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</si>
  <si>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</si>
  <si>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</si>
  <si>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</si>
  <si>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</si>
  <si>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</si>
  <si>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</si>
  <si>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</si>
  <si>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</si>
  <si>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</si>
  <si>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</si>
  <si>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</si>
  <si>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</si>
  <si>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</si>
  <si>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</si>
  <si>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</si>
  <si>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</si>
  <si>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</si>
  <si>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</si>
  <si>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</si>
  <si>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</si>
  <si>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</si>
  <si>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</si>
  <si>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</si>
  <si>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</si>
  <si>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</si>
  <si>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</si>
  <si>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</si>
  <si>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</si>
  <si>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</si>
  <si>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</si>
  <si>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</si>
  <si>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</si>
  <si>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</si>
  <si>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</si>
  <si>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</si>
  <si>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</si>
  <si>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</si>
  <si>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</si>
  <si>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</si>
  <si>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</si>
  <si>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</si>
  <si>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</si>
  <si>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</si>
  <si>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</si>
  <si>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</si>
  <si>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</si>
  <si>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</si>
  <si>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</si>
  <si>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</si>
  <si>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</si>
  <si>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</si>
  <si>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</si>
  <si>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</si>
  <si>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</si>
  <si>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</si>
  <si>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</si>
  <si>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</si>
  <si>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</si>
  <si>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</si>
  <si>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</si>
  <si>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</si>
  <si>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</si>
  <si>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</si>
  <si>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</si>
  <si>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</si>
  <si>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</si>
  <si>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</si>
  <si>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</si>
  <si>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</si>
  <si>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</si>
  <si>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</si>
  <si>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</si>
  <si>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</si>
  <si>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</si>
  <si>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</si>
  <si>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</si>
  <si>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</si>
  <si>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</si>
  <si>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</si>
  <si>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</si>
  <si>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</si>
  <si>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</si>
  <si>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</si>
  <si>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</si>
  <si>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</si>
  <si>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</si>
  <si>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</si>
  <si>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</si>
  <si>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</si>
  <si>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</si>
  <si>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</si>
  <si>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</si>
  <si>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</si>
  <si>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</si>
  <si>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</si>
  <si>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</si>
  <si>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</si>
  <si>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</si>
  <si>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</si>
  <si>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</si>
  <si>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</si>
  <si>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</si>
  <si>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</si>
  <si>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</si>
  <si>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</si>
  <si>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</si>
  <si>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</si>
  <si>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</si>
  <si>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</si>
  <si>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</si>
  <si>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</si>
  <si>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</si>
  <si>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</si>
  <si>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</si>
  <si>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</si>
  <si>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</si>
  <si>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</si>
  <si>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</si>
  <si>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</si>
  <si>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</si>
  <si>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</si>
  <si>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</si>
  <si>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</si>
  <si>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</si>
  <si>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</si>
  <si>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</si>
  <si>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</si>
  <si>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</si>
  <si>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</si>
  <si>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</si>
  <si>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</si>
  <si>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</si>
  <si>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</si>
  <si>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</si>
  <si>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</si>
  <si>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</si>
  <si>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</si>
  <si>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</si>
  <si>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</si>
  <si>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</si>
  <si>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</si>
  <si>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</si>
  <si>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</si>
  <si>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</si>
  <si>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</si>
  <si>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</si>
  <si>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</si>
  <si>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</si>
  <si>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</si>
  <si>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</si>
  <si>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</si>
  <si>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</si>
  <si>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</si>
  <si>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</si>
  <si>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</si>
  <si>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</si>
  <si>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</si>
  <si>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</si>
  <si>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</si>
  <si>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</si>
  <si>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</si>
  <si>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</si>
  <si>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</si>
  <si>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</si>
  <si>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</si>
  <si>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</si>
  <si>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</si>
  <si>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</si>
  <si>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</si>
  <si>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</si>
  <si>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</si>
  <si>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</si>
  <si>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</si>
  <si>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</si>
  <si>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</si>
  <si>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</si>
  <si>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</si>
  <si>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</si>
  <si>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</si>
  <si>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</si>
  <si>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</si>
  <si>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</si>
  <si>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</si>
  <si>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</si>
  <si>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</si>
  <si>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</si>
  <si>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</si>
  <si>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</si>
  <si>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</si>
  <si>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</si>
  <si>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</si>
  <si>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</si>
  <si>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</si>
  <si>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</si>
  <si>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</si>
  <si>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</si>
  <si>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</si>
  <si>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</si>
  <si>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</si>
  <si>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</si>
  <si>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</si>
  <si>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</si>
  <si>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</si>
  <si>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</si>
  <si>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</si>
  <si>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</si>
  <si>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</si>
  <si>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</si>
  <si>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</si>
  <si>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</si>
  <si>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</si>
  <si>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</si>
  <si>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</si>
  <si>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</si>
  <si>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</si>
  <si>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</si>
  <si>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</si>
  <si>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</si>
  <si>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</si>
  <si>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</si>
  <si>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</si>
  <si>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</si>
  <si>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</si>
  <si>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</si>
  <si>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</si>
  <si>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</si>
  <si>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</si>
  <si>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</si>
  <si>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</si>
  <si>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</si>
  <si>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</si>
  <si>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</si>
  <si>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</si>
  <si>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</si>
  <si>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</si>
  <si>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</si>
  <si>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</si>
  <si>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</si>
  <si>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</si>
  <si>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</si>
  <si>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</si>
  <si>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</si>
  <si>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</si>
  <si>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</si>
  <si>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</si>
  <si>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</si>
  <si>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</si>
  <si>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</si>
  <si>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</si>
  <si>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</si>
  <si>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</si>
  <si>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</si>
  <si>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</si>
  <si>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</si>
  <si>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</si>
  <si>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</si>
  <si>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</si>
  <si>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</si>
  <si>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</si>
  <si>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</si>
  <si>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</si>
  <si>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</si>
  <si>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</si>
  <si>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</si>
  <si>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</si>
  <si>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</si>
  <si>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</si>
  <si>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</si>
  <si>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</si>
  <si>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</si>
  <si>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</si>
  <si>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</si>
  <si>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</si>
  <si>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</si>
  <si>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</si>
  <si>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</si>
  <si>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</si>
  <si>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</si>
  <si>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</si>
  <si>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</si>
  <si>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</si>
  <si>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</si>
  <si>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</si>
  <si>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</si>
  <si>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</si>
  <si>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</si>
  <si>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</si>
  <si>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</si>
  <si>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</si>
  <si>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</si>
  <si>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</si>
  <si>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</si>
  <si>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</si>
  <si>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</si>
  <si>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</si>
  <si>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</si>
  <si>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</si>
  <si>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</si>
  <si>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</si>
  <si>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</si>
  <si>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</si>
  <si>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</si>
  <si>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</si>
  <si>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</si>
  <si>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</si>
  <si>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</si>
  <si>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</si>
  <si>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</si>
  <si>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</si>
  <si>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</si>
  <si>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</si>
  <si>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</si>
  <si>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</si>
  <si>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</si>
  <si>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</si>
  <si>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</si>
  <si>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</si>
  <si>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</si>
  <si>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</si>
  <si>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</si>
  <si>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</si>
  <si>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</si>
  <si>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</si>
  <si>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</si>
  <si>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</si>
  <si>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</si>
  <si>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</si>
  <si>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</si>
  <si>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</si>
  <si>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</si>
  <si>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</si>
  <si>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</si>
  <si>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</si>
  <si>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</si>
  <si>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</si>
  <si>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</si>
  <si>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</si>
  <si>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</si>
  <si>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</si>
  <si>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</si>
  <si>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</si>
  <si>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</si>
  <si>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</si>
  <si>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</si>
  <si>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</si>
  <si>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</si>
  <si>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</si>
  <si>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</si>
  <si>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</si>
  <si>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</si>
  <si>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</si>
  <si>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</si>
  <si>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</si>
  <si>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</si>
  <si>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</si>
  <si>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</si>
  <si>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</si>
  <si>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</si>
  <si>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</si>
  <si>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</si>
  <si>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</si>
  <si>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</si>
  <si>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</si>
  <si>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</si>
  <si>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</si>
  <si>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</si>
  <si>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</si>
  <si>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</si>
  <si>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</si>
  <si>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</si>
  <si>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</si>
  <si>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</si>
  <si>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</si>
  <si>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</si>
  <si>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</si>
  <si>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</si>
  <si>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</si>
  <si>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</si>
  <si>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</si>
  <si>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</si>
  <si>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</si>
  <si>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</si>
  <si>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</si>
  <si>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</si>
  <si>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</si>
  <si>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</si>
  <si>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</si>
  <si>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</si>
  <si>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</si>
  <si>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</si>
  <si>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</si>
  <si>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</si>
  <si>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</si>
  <si>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</si>
  <si>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</si>
  <si>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</si>
  <si>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</si>
  <si>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</si>
  <si>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</si>
  <si>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</si>
  <si>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</si>
  <si>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</si>
  <si>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</si>
  <si>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</si>
  <si>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</si>
  <si>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</si>
  <si>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</si>
  <si>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</si>
  <si>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</si>
  <si>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</si>
  <si>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</si>
  <si>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</si>
  <si>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</si>
  <si>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</si>
  <si>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</si>
  <si>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</si>
  <si>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</si>
  <si>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</si>
  <si>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</si>
  <si>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</si>
  <si>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</si>
  <si>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</si>
  <si>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</si>
  <si>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</si>
  <si>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</si>
  <si>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</si>
  <si>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</si>
  <si>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</si>
  <si>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</si>
  <si>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</si>
  <si>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</si>
  <si>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</si>
  <si>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</si>
  <si>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</si>
  <si>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</si>
  <si>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</si>
  <si>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</si>
  <si>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</si>
  <si>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</si>
  <si>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</si>
  <si>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</si>
  <si>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</si>
  <si>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</si>
  <si>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</si>
  <si>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</si>
  <si>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</si>
  <si>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</si>
  <si>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</si>
  <si>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</si>
  <si>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</si>
  <si>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</si>
  <si>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</si>
  <si>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</si>
  <si>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</si>
  <si>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</si>
  <si>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</si>
  <si>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</si>
  <si>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</si>
  <si>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</si>
  <si>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</si>
  <si>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</si>
  <si>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</si>
  <si>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</si>
  <si>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</si>
  <si>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</si>
  <si>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</si>
  <si>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</si>
  <si>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</si>
  <si>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</si>
  <si>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</si>
  <si>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</si>
  <si>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</si>
  <si>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</si>
  <si>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</si>
  <si>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</si>
  <si>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</si>
  <si>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</si>
  <si>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</si>
  <si>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</si>
  <si>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</si>
  <si>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</si>
  <si>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</si>
  <si>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</si>
  <si>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</si>
  <si>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</si>
  <si>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</si>
  <si>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</si>
  <si>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</si>
  <si>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</si>
  <si>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</si>
  <si>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</si>
  <si>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</si>
  <si>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</si>
  <si>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</si>
  <si>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</si>
  <si>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</si>
  <si>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</si>
  <si>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</si>
  <si>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</si>
  <si>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</si>
  <si>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</si>
  <si>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</si>
  <si>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</si>
  <si>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</si>
  <si>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</si>
  <si>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</si>
  <si>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</si>
  <si>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</si>
  <si>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</si>
  <si>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</si>
  <si>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</si>
  <si>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</si>
  <si>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</si>
  <si>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</si>
  <si>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</si>
  <si>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</si>
  <si>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</si>
  <si>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</si>
  <si>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</si>
  <si>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</si>
  <si>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</si>
  <si>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</si>
  <si>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</si>
  <si>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</si>
  <si>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</si>
  <si>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</si>
  <si>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</si>
  <si>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</si>
  <si>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</si>
  <si>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</si>
  <si>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</si>
  <si>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</si>
  <si>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</si>
  <si>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</si>
  <si>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</si>
  <si>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</si>
  <si>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</si>
  <si>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</si>
  <si>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</si>
  <si>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</si>
  <si>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</si>
  <si>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</si>
  <si>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</si>
  <si>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</si>
  <si>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</si>
  <si>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</si>
  <si>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</si>
  <si>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</si>
  <si>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</si>
  <si>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</si>
  <si>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</si>
  <si>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</si>
  <si>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</si>
  <si>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</si>
  <si>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</si>
  <si>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</si>
  <si>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</si>
  <si>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</si>
  <si>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</si>
  <si>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</si>
  <si>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</si>
  <si>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</si>
  <si>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</si>
  <si>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</si>
  <si>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</si>
  <si>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</si>
  <si>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</si>
  <si>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</si>
  <si>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</si>
  <si>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</si>
  <si>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</si>
  <si>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</si>
  <si>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</si>
  <si>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</si>
  <si>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</si>
  <si>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</si>
  <si>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</si>
  <si>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</si>
  <si>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</si>
  <si>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</si>
  <si>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</si>
  <si>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</si>
  <si>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</si>
  <si>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</si>
  <si>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</si>
  <si>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</si>
  <si>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</si>
  <si>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</si>
  <si>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</si>
  <si>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</si>
  <si>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</si>
  <si>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</si>
  <si>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</si>
  <si>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</si>
  <si>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</si>
  <si>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</si>
  <si>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</si>
  <si>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</si>
  <si>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</si>
  <si>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</si>
  <si>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</si>
  <si>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</si>
  <si>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</si>
  <si>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</si>
  <si>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</si>
  <si>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</si>
  <si>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</si>
  <si>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</si>
  <si>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</si>
  <si>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</si>
  <si>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</si>
  <si>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</si>
  <si>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</si>
  <si>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</si>
  <si>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</si>
  <si>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</si>
  <si>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</si>
  <si>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</si>
  <si>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</si>
  <si>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</si>
  <si>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</si>
  <si>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</si>
  <si>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</si>
  <si>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</si>
  <si>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</si>
  <si>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</si>
  <si>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</si>
  <si>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</si>
  <si>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</si>
  <si>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</si>
  <si>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</si>
  <si>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</si>
  <si>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</si>
  <si>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</si>
  <si>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</si>
  <si>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</si>
  <si>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</si>
  <si>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</si>
  <si>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</si>
  <si>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</si>
  <si>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</si>
  <si>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</si>
  <si>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</si>
  <si>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</si>
  <si>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</si>
  <si>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</si>
  <si>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</si>
  <si>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</si>
  <si>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</si>
  <si>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</si>
  <si>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</si>
  <si>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</si>
  <si>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</si>
  <si>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</si>
  <si>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</si>
  <si>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</si>
  <si>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</si>
  <si>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</si>
  <si>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</si>
  <si>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</si>
  <si>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</si>
  <si>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</si>
  <si>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</si>
  <si>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</si>
  <si>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</si>
  <si>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</si>
  <si>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</si>
  <si>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</si>
  <si>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</si>
  <si>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</si>
  <si>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</si>
  <si>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</si>
  <si>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</si>
  <si>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</si>
  <si>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</si>
  <si>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</si>
  <si>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</si>
  <si>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</si>
  <si>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</si>
  <si>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</si>
  <si>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</si>
  <si>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</si>
  <si>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</si>
  <si>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</si>
  <si>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</si>
  <si>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</si>
  <si>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</si>
  <si>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</si>
  <si>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</si>
  <si>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</si>
  <si>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</si>
  <si>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</si>
  <si>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</si>
  <si>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</si>
  <si>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</si>
  <si>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</si>
  <si>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</si>
  <si>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</si>
  <si>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</si>
  <si>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</si>
  <si>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</si>
  <si>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</si>
  <si>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</si>
  <si>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</si>
  <si>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</si>
  <si>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</si>
  <si>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</si>
  <si>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</si>
  <si>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</si>
  <si>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</si>
  <si>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</si>
  <si>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</si>
  <si>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</si>
  <si>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</si>
  <si>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</si>
  <si>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</si>
  <si>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</si>
  <si>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</si>
  <si>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</si>
  <si>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</si>
  <si>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</si>
  <si>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</si>
  <si>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</si>
  <si>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</si>
  <si>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</si>
  <si>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</si>
  <si>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</si>
  <si>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</si>
  <si>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</si>
  <si>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</si>
  <si>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</si>
  <si>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</si>
  <si>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</si>
  <si>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</si>
  <si>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</si>
  <si>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</si>
  <si>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</si>
  <si>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</si>
  <si>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</si>
  <si>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</si>
  <si>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</si>
  <si>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</si>
  <si>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</si>
  <si>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</si>
  <si>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</si>
  <si>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</si>
  <si>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</si>
  <si>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</si>
  <si>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</si>
  <si>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</si>
  <si>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</si>
  <si>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</si>
  <si>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</si>
  <si>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</si>
  <si>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</si>
  <si>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</si>
  <si>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</si>
  <si>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</si>
  <si>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</si>
  <si>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</si>
  <si>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</si>
  <si>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</si>
  <si>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</si>
  <si>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</si>
  <si>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</si>
  <si>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</si>
  <si>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</si>
  <si>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</si>
  <si>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</si>
  <si>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</si>
  <si>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</si>
  <si>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</si>
  <si>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</si>
  <si>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</si>
  <si>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</si>
  <si>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</si>
  <si>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</si>
  <si>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</si>
  <si>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</si>
  <si>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</si>
  <si>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</si>
  <si>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</si>
  <si>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</si>
  <si>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</si>
  <si>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</si>
  <si>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</si>
  <si>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</si>
  <si>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</si>
  <si>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</si>
  <si>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</si>
  <si>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</si>
  <si>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</si>
  <si>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</si>
  <si>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</si>
  <si>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</si>
  <si>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</si>
  <si>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</si>
  <si>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</si>
  <si>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</si>
  <si>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</si>
  <si>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</si>
  <si>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</si>
  <si>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</si>
  <si>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</si>
  <si>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</si>
  <si>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</si>
  <si>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</si>
  <si>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</si>
  <si>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</si>
  <si>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</si>
  <si>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</si>
  <si>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</si>
  <si>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</si>
  <si>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</si>
  <si>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</si>
  <si>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</si>
  <si>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</si>
  <si>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</si>
  <si>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</si>
  <si>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</si>
  <si>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</si>
  <si>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</si>
  <si>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</si>
  <si>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</si>
  <si>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</si>
  <si>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</si>
  <si>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</si>
  <si>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</si>
  <si>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</si>
  <si>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</si>
  <si>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</si>
  <si>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</si>
  <si>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</si>
  <si>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</si>
  <si>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</si>
  <si>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</si>
  <si>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</si>
  <si>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</si>
  <si>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</si>
  <si>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</si>
  <si>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</si>
  <si>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</si>
  <si>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</si>
  <si>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</si>
  <si>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</si>
  <si>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</si>
  <si>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</si>
  <si>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</si>
  <si>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</si>
  <si>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</si>
  <si>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</si>
  <si>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</si>
  <si>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</si>
  <si>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</si>
  <si>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</si>
  <si>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</si>
  <si>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</si>
  <si>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</si>
  <si>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</si>
  <si>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</si>
  <si>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</si>
  <si>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</si>
  <si>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</si>
  <si>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</si>
  <si>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</si>
  <si>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</si>
  <si>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</si>
  <si>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</si>
  <si>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</si>
  <si>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</si>
  <si>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</si>
  <si>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</si>
  <si>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</si>
  <si>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</si>
  <si>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</si>
  <si>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</si>
  <si>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</si>
  <si>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</si>
  <si>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</si>
  <si>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</si>
  <si>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</si>
  <si>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</si>
  <si>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</si>
  <si>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</si>
  <si>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</si>
  <si>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</si>
  <si>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</si>
  <si>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</si>
  <si>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</si>
  <si>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</si>
  <si>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</si>
  <si>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</si>
  <si>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</si>
  <si>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</si>
  <si>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</si>
  <si>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</si>
  <si>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</si>
  <si>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</si>
  <si>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</si>
  <si>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</si>
  <si>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</si>
  <si>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</si>
  <si>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</si>
  <si>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</si>
  <si>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</si>
  <si>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</si>
  <si>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</si>
  <si>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</si>
  <si>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</si>
  <si>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</si>
  <si>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</si>
  <si>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</si>
  <si>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</si>
  <si>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</si>
  <si>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</si>
  <si>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</si>
  <si>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</si>
  <si>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</si>
  <si>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</si>
  <si>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</si>
  <si>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</si>
  <si>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</si>
  <si>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</si>
  <si>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</si>
  <si>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</si>
  <si>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</si>
  <si>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</si>
  <si>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</si>
  <si>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</si>
  <si>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</si>
  <si>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</si>
  <si>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</si>
  <si>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</si>
  <si>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</si>
  <si>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</si>
  <si>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</si>
  <si>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</si>
  <si>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</si>
  <si>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</si>
  <si>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</si>
  <si>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</si>
  <si>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</si>
  <si>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</si>
  <si>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</si>
  <si>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</si>
  <si>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</si>
  <si>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</si>
  <si>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</si>
  <si>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</si>
  <si>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</si>
  <si>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</si>
  <si>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</si>
  <si>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</si>
  <si>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</si>
  <si>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</si>
  <si>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</si>
  <si>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</si>
  <si>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</si>
  <si>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</si>
  <si>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</si>
  <si>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</si>
  <si>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</si>
  <si>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</si>
  <si>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</si>
  <si>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</si>
  <si>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</si>
  <si>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</si>
  <si>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</si>
  <si>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</si>
  <si>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</si>
  <si>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</si>
  <si>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</si>
  <si>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</si>
  <si>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</si>
  <si>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</si>
  <si>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</si>
  <si>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</si>
  <si>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</si>
  <si>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</si>
  <si>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</si>
  <si>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</si>
  <si>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</si>
  <si>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</si>
  <si>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</si>
  <si>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</si>
  <si>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</si>
  <si>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</si>
  <si>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</si>
  <si>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</si>
  <si>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</si>
  <si>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</si>
  <si>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</si>
  <si>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</si>
  <si>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</si>
  <si>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</si>
  <si>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</si>
  <si>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</si>
  <si>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</si>
  <si>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</si>
  <si>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</si>
  <si>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</si>
  <si>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</si>
  <si>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</si>
  <si>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</si>
  <si>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</si>
  <si>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</si>
  <si>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</si>
  <si>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</si>
  <si>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</si>
  <si>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</si>
  <si>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</si>
  <si>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</si>
  <si>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</si>
  <si>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</si>
  <si>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</si>
  <si>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</si>
  <si>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</si>
  <si>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</si>
  <si>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</si>
  <si>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</si>
  <si>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</si>
  <si>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</si>
  <si>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</si>
  <si>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</si>
  <si>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</si>
  <si>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</si>
  <si>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</si>
  <si>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</si>
  <si>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</si>
  <si>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</si>
  <si>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</si>
  <si>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</si>
  <si>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</si>
  <si>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</si>
  <si>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</si>
  <si>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</si>
  <si>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</si>
  <si>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</si>
  <si>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</si>
  <si>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</si>
  <si>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</si>
  <si>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</si>
  <si>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</si>
  <si>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</si>
  <si>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</si>
  <si>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</si>
  <si>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</si>
  <si>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</si>
  <si>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</si>
  <si>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</si>
  <si>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</si>
  <si>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</si>
  <si>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</si>
  <si>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</si>
  <si>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</si>
  <si>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</si>
  <si>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</si>
  <si>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</si>
  <si>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</si>
  <si>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</si>
  <si>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</si>
  <si>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</si>
  <si>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</si>
  <si>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</si>
  <si>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</si>
  <si>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</si>
  <si>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</si>
  <si>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</si>
  <si>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</si>
  <si>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</si>
  <si>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</si>
  <si>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</si>
  <si>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</si>
  <si>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</si>
  <si>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</si>
  <si>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</si>
  <si>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</si>
  <si>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</si>
  <si>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</si>
  <si>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</si>
  <si>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</si>
  <si>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</si>
  <si>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</si>
  <si>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</si>
  <si>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</si>
  <si>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</si>
  <si>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</si>
  <si>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</si>
  <si>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</si>
  <si>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</si>
  <si>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</si>
  <si>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</si>
  <si>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</si>
  <si>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</si>
  <si>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</si>
  <si>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</si>
  <si>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</si>
  <si>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</si>
  <si>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</si>
  <si>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</si>
  <si>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</si>
  <si>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</si>
  <si>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</si>
  <si>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</si>
  <si>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</si>
  <si>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</si>
  <si>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</si>
  <si>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</si>
  <si>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</si>
  <si>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</si>
  <si>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</si>
  <si>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</si>
  <si>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</si>
  <si>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</si>
  <si>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</si>
  <si>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</si>
  <si>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</si>
  <si>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</si>
  <si>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</si>
  <si>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</si>
  <si>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</si>
  <si>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</si>
  <si>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</si>
  <si>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</si>
  <si>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</si>
  <si>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</si>
  <si>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</si>
  <si>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</si>
  <si>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</si>
  <si>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</si>
  <si>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</si>
  <si>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</si>
  <si>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</si>
  <si>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</si>
  <si>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</si>
  <si>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</si>
  <si>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</si>
  <si>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</si>
  <si>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</si>
  <si>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</si>
  <si>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</si>
  <si>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</si>
  <si>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</si>
  <si>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</si>
  <si>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</si>
  <si>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</si>
  <si>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</si>
  <si>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</si>
  <si>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</si>
  <si>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</si>
  <si>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</si>
  <si>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</si>
  <si>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</si>
  <si>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</si>
  <si>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</si>
  <si>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</si>
  <si>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</si>
  <si>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</si>
  <si>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</si>
  <si>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</si>
  <si>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</si>
  <si>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</si>
  <si>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</si>
  <si>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</si>
  <si>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</si>
  <si>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</si>
  <si>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</si>
  <si>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</si>
  <si>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</si>
  <si>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</si>
  <si>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</si>
  <si>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</si>
  <si>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</si>
  <si>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</si>
  <si>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</si>
  <si>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</si>
  <si>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</si>
  <si>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</si>
  <si>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</si>
  <si>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</si>
  <si>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</si>
  <si>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</si>
  <si>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</si>
  <si>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</si>
  <si>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</si>
  <si>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</si>
  <si>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</si>
  <si>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</si>
  <si>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</si>
  <si>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</si>
  <si>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</si>
  <si>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</si>
  <si>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</si>
  <si>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</si>
  <si>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</si>
  <si>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</si>
  <si>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</si>
  <si>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</si>
  <si>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</si>
  <si>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</si>
  <si>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</si>
  <si>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</si>
  <si>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</si>
  <si>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</si>
  <si>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</si>
  <si>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</si>
  <si>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</si>
  <si>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</si>
  <si>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</si>
  <si>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</si>
  <si>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</si>
  <si>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</si>
  <si>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</si>
  <si>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</si>
  <si>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</si>
  <si>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</si>
  <si>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</si>
  <si>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</si>
  <si>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</si>
  <si>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</si>
  <si>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</si>
  <si>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</si>
  <si>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</si>
  <si>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</si>
  <si>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</si>
  <si>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</si>
  <si>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</si>
  <si>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</si>
  <si>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</si>
  <si>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</si>
  <si>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</si>
  <si>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</si>
  <si>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</si>
  <si>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</si>
  <si>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</si>
  <si>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</si>
  <si>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</si>
  <si>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</si>
  <si>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</si>
  <si>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</si>
  <si>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</si>
  <si>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</si>
  <si>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</si>
  <si>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</si>
  <si>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</si>
  <si>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</si>
  <si>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</si>
  <si>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</si>
  <si>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</si>
  <si>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</si>
  <si>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</si>
  <si>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</si>
  <si>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</si>
  <si>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</si>
  <si>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</si>
  <si>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</si>
  <si>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</si>
  <si>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</si>
  <si>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</si>
  <si>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</si>
  <si>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</si>
  <si>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</si>
  <si>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</si>
  <si>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</si>
  <si>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</si>
  <si>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</si>
  <si>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</si>
  <si>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</si>
  <si>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</si>
  <si>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</si>
  <si>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</si>
  <si>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</si>
  <si>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</si>
  <si>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</si>
  <si>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</si>
  <si>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</si>
  <si>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</si>
  <si>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</si>
  <si>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</si>
  <si>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</si>
  <si>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</si>
  <si>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</si>
  <si>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</si>
  <si>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</si>
  <si>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</si>
  <si>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</si>
  <si>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</si>
  <si>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</si>
  <si>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</si>
  <si>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</si>
  <si>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</si>
  <si>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</si>
  <si>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</si>
  <si>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</si>
  <si>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</si>
  <si>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</si>
  <si>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</si>
  <si>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</si>
  <si>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</si>
  <si>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</si>
  <si>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</si>
  <si>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</si>
  <si>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</si>
  <si>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</si>
  <si>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</si>
  <si>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</si>
  <si>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</si>
  <si>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</si>
  <si>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</si>
  <si>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</si>
  <si>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</si>
  <si>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</si>
  <si>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</si>
  <si>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</si>
  <si>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</si>
  <si>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</si>
  <si>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</si>
  <si>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</si>
  <si>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</si>
  <si>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</si>
  <si>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</si>
  <si>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</si>
  <si>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</si>
  <si>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</si>
  <si>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</si>
  <si>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</si>
  <si>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</si>
  <si>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</si>
  <si>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</si>
  <si>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</si>
  <si>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</si>
  <si>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</si>
  <si>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</si>
  <si>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</si>
  <si>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</si>
  <si>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</si>
  <si>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</si>
  <si>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</si>
  <si>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</si>
  <si>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</si>
  <si>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</si>
  <si>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</si>
  <si>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</si>
  <si>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</si>
  <si>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</si>
  <si>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</si>
  <si>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</si>
  <si>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</si>
  <si>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</si>
  <si>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</si>
  <si>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</si>
  <si>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</si>
  <si>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</si>
  <si>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</si>
  <si>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</si>
  <si>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</si>
  <si>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</si>
  <si>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</si>
  <si>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</si>
  <si>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</si>
  <si>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</si>
  <si>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</si>
  <si>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</si>
  <si>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</si>
  <si>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</si>
  <si>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</si>
  <si>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</si>
  <si>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</si>
  <si>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</si>
  <si>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</si>
  <si>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</si>
  <si>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</si>
  <si>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</si>
  <si>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</si>
  <si>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</si>
  <si>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</si>
  <si>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</si>
  <si>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</si>
  <si>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</si>
  <si>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</si>
  <si>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</si>
  <si>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</si>
  <si>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</si>
  <si>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</si>
  <si>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</si>
  <si>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</si>
  <si>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</si>
  <si>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</si>
  <si>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</si>
  <si>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</si>
  <si>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</si>
  <si>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</si>
  <si>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</si>
  <si>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</si>
  <si>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</si>
  <si>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</si>
  <si>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</si>
  <si>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</si>
  <si>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</si>
  <si>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</si>
  <si>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</si>
  <si>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</si>
  <si>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</si>
  <si>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</si>
  <si>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</si>
  <si>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</si>
  <si>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</si>
  <si>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</si>
  <si>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</si>
  <si>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</si>
  <si>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</si>
  <si>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</si>
  <si>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</si>
  <si>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</si>
  <si>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</si>
  <si>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</si>
  <si>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</si>
  <si>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</si>
  <si>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</si>
  <si>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</si>
  <si>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</si>
  <si>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</si>
  <si>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</si>
  <si>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</si>
  <si>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</si>
  <si>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</si>
  <si>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</si>
  <si>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</si>
  <si>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</si>
  <si>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</si>
  <si>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</si>
  <si>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</si>
  <si>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</si>
  <si>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</si>
  <si>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</si>
  <si>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</si>
  <si>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</si>
  <si>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</si>
  <si>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</si>
  <si>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</si>
  <si>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</si>
  <si>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</si>
  <si>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</si>
  <si>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</si>
  <si>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</si>
  <si>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</si>
  <si>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</si>
  <si>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</si>
  <si>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</si>
  <si>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</si>
  <si>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</si>
  <si>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</si>
  <si>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</si>
  <si>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</si>
  <si>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</si>
  <si>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</si>
  <si>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</si>
  <si>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</si>
  <si>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</si>
  <si>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</si>
  <si>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</si>
  <si>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</si>
  <si>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</si>
  <si>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</si>
  <si>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</si>
  <si>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</si>
  <si>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</si>
  <si>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</si>
  <si>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</si>
  <si>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</si>
  <si>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</si>
  <si>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</si>
  <si>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</si>
  <si>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</si>
  <si>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</si>
  <si>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</si>
  <si>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GRUNDY/KANKAKEE</t>
  </si>
  <si>
    <t>375 5TH AVENUE</t>
  </si>
  <si>
    <t xml:space="preserve">SOUTH WILMINGTON </t>
  </si>
  <si>
    <t>X</t>
  </si>
  <si>
    <t>CYNTHIA CHRISTENSEN</t>
  </si>
  <si>
    <t>815-237-2281</t>
  </si>
  <si>
    <t>815-237-2713</t>
  </si>
  <si>
    <t>Gardner Grade School, Gardner South Wilmington HS</t>
  </si>
  <si>
    <t>Prairie State Insurance Cooperative</t>
  </si>
  <si>
    <t>Braceville Grade School, Gardner Grade School</t>
  </si>
  <si>
    <t>Grundy County Special Education Cooperative</t>
  </si>
  <si>
    <t>Grundy County Vocational School</t>
  </si>
  <si>
    <t>Gardner South Wilmington HS</t>
  </si>
  <si>
    <t>Series 2016</t>
  </si>
  <si>
    <t>The District paid $217 of GSA for special education instruction function 10-1200-100-3001.</t>
  </si>
  <si>
    <t>060-001507</t>
  </si>
  <si>
    <t>jille@gassensmith.com</t>
  </si>
  <si>
    <t>South Wilmington SD 74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</si>
</sst>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3</xdr:row>
          <xdr:rowOff>104775</xdr:rowOff>
        </xdr:from>
        <xdr:to>
          <xdr:col>0</xdr:col>
          <xdr:colOff>1171575</xdr:colOff>
          <xdr:row>7</xdr:row>
          <xdr:rowOff>142875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330995</val>
          </value>
        </values>
      </ddeItem>
      <ddeItem name="lead[1100-2]&amp;fund[10].repbal{1}" advise="1">
        <values>
          <value>
            <val>42320</val>
          </value>
        </values>
      </ddeItem>
      <ddeItem name="lead[1100-2]&amp;fund[50].repbal{1}" advise="1">
        <values>
          <value>
            <val>7944</val>
          </value>
        </values>
      </ddeItem>
      <ddeItem name="lead[1100-3]&amp;fund[10].repbal{1}" advise="1">
        <values>
          <value>
            <val>0</val>
          </value>
        </values>
      </ddeItem>
      <ddeItem name="lead[1100-4]&amp;fund[10].repbal{1}" advise="1">
        <values>
          <value>
            <val>9114</val>
          </value>
        </values>
      </ddeItem>
      <ddeItem name="lead[1100-5]&amp;fund[10].repbal{1}" advise="1">
        <values>
          <value>
            <val>765</val>
          </value>
        </values>
      </ddeItem>
      <ddeItem name="lead[1100-6]&amp;fund[10].repbal{1}" advise="1">
        <values>
          <value>
            <val>0</val>
          </value>
        </values>
      </ddeItem>
      <ddeItem name="lead[1100-7]&amp;fund[10].repbal{1}" advise="1">
        <values>
          <value>
            <val>0</val>
          </value>
        </values>
      </ddeItem>
      <ddeItem name="lead[1100-8]&amp;fund[10].repbal{1}" advise="1">
        <values>
          <value>
            <val>0</val>
          </value>
        </values>
      </ddeItem>
      <ddeItem name="lead[1110]&amp;fund[10].repbal{1}" advise="1">
        <values>
          <value>
            <val>-449946</val>
          </value>
        </values>
      </ddeItem>
      <ddeItem name="lead[1110]&amp;fund[20].repbal{1}" advise="1">
        <values>
          <value>
            <val>-101840</val>
          </value>
        </values>
      </ddeItem>
      <ddeItem name="lead[1110]&amp;fund[30].repbal{1}" advise="1">
        <values>
          <value>
            <val>0</val>
          </value>
        </values>
      </ddeItem>
      <ddeItem name="lead[1110]&amp;fund[40].repbal{1}" advise="1">
        <values>
          <value>
            <val>-29626</val>
          </value>
        </values>
      </ddeItem>
      <ddeItem name="lead[1110]&amp;fund[50].repbal{1}" advise="1">
        <values>
          <value>
            <val>-7785</val>
          </value>
        </values>
      </ddeItem>
      <ddeItem name="lead[1110]&amp;fund[60].repbal{1}" advise="1">
        <values>
          <value>
            <val>0</val>
          </value>
        </values>
      </ddeItem>
      <ddeItem name="lead[1110]&amp;fund[70].repbal{1}" advise="1">
        <values>
          <value>
            <val>-9258</val>
          </value>
        </values>
      </ddeItem>
      <ddeItem name="lead[1110]&amp;fund[90].repbal{1}" advise="1">
        <values>
          <value>
            <val>-7984</val>
          </value>
        </values>
      </ddeItem>
      <ddeItem name="lead[1115-3]&amp;fund[10].repbal{1}" advise="1">
        <values>
          <value t="str">
            <val xml:space="preserve"> </val>
          </value>
        </values>
      </ddeItem>
      <ddeItem name="lead[1120]&amp;fund[80].repbal{1}" advise="1">
        <values>
          <value>
            <val>-37420</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-9258</val>
          </value>
        </values>
      </ddeItem>
      <ddeItem name="lead[1140]&amp;fund[10].repbal{1}" advise="1">
        <values>
          <value>
            <val>-3703</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-6786</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12396</val>
          </value>
        </values>
      </ddeItem>
      <ddeItem name="lead[1200-2]&amp;fund[10].repbal{1}" advise="1">
        <values>
          <value>
            <val>0</val>
          </value>
        </values>
      </ddeItem>
      <ddeItem name="lead[1200-2]&amp;fund[50].repbal{1}" advise="1">
        <values>
          <value>
            <val>1487</val>
          </value>
        </values>
      </ddeItem>
      <ddeItem name="lead[1200-3]&amp;fund[10].repbal{1}" advise="1">
        <values>
          <value>
            <val>1893</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-6041</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9800</val>
          </value>
        </values>
      </ddeItem>
      <ddeItem name="lead[1500-2]&amp;fund[10].repbal{1}" advise="1">
        <values>
          <value>
            <val>294</val>
          </value>
        </values>
      </ddeItem>
      <ddeItem name="lead[1500-2]&amp;fund[50].repbal{1}" advise="1">
        <values>
          <value>
            <val>337</val>
          </value>
        </values>
      </ddeItem>
      <ddeItem name="lead[1500-3]&amp;fund[10].repbal{1}" advise="1">
        <values>
          <value>
            <val>1370</val>
          </value>
        </values>
      </ddeItem>
      <ddeItem name="lead[1500-4]&amp;fund[10].repbal{1}" advise="1">
        <values>
          <value>
            <val>1168</val>
          </value>
        </values>
      </ddeItem>
      <ddeItem name="lead[1500-5]&amp;fund[10].repbal{1}" advise="1">
        <values>
          <value>
            <val>0</val>
          </value>
        </values>
      </ddeItem>
      <ddeItem name="lead[1500-6]&amp;fund[10].repbal{1}" advise="1">
        <values>
          <value>
            <val>845</val>
          </value>
        </values>
      </ddeItem>
      <ddeItem name="lead[1500-7]&amp;fund[10].repbal{1}" advise="1">
        <values>
          <value>
            <val>0</val>
          </value>
        </values>
      </ddeItem>
      <ddeItem name="lead[1500-8]&amp;fund[10].repbal{1}" advise="1">
        <values>
          <value>
            <val>0</val>
          </value>
        </values>
      </ddeItem>
      <ddeItem name="lead[1510]&amp;fund[10].repbal{1}" advise="1">
        <values>
          <value>
            <val>-464</val>
          </value>
        </values>
      </ddeItem>
      <ddeItem name="lead[1510]&amp;fund[20].repbal{1}" advise="1">
        <values>
          <value>
            <val>0</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-18646</val>
          </value>
        </values>
      </ddeItem>
      <ddeItem name="lead[1612]&amp;fund[10].repbal{1}" advise="1">
        <values>
          <value>
            <val>0</val>
          </value>
        </values>
      </ddeItem>
      <ddeItem name="lead[1613]&amp;fund[10].repbal{1}" advise="1">
        <values>
          <value>
            <val>-3199</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0</val>
          </value>
        </values>
      </ddeItem>
      <ddeItem name="lead[1720]&amp;fund[20].repbal{1}" advise="1">
        <values>
          <value>
            <val>0</val>
          </value>
        </values>
      </ddeItem>
      <ddeItem name="lead[1730]&amp;fund[10].repbal{1}" advise="1">
        <values>
          <value>
            <val>-716</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-7186</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0</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-303</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-1655</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-15353</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-10293</val>
          </value>
        </values>
      </ddeItem>
      <ddeItem name="lead[1991]&amp;fund[20].repbal{1}" advise="1">
        <values>
          <value>
            <val>0</val>
          </value>
        </values>
      </ddeItem>
      <ddeItem name="lead[1991]&amp;fund[30].repbal{1}" advise="1">
        <values>
          <value>
            <val>0</val>
          </value>
        </values>
      </ddeItem>
      <ddeItem name="lead[1991]&amp;fund[40].repbal{1}" advise="1">
        <values>
          <value>
            <val>-3510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-4902</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0</val>
          </value>
        </values>
      </ddeItem>
      <ddeItem name="lead[2130-2]&amp;fund[10].repbal{1}" advise="1">
        <values>
          <value>
            <val>0</val>
          </value>
        </values>
      </ddeItem>
      <ddeItem name="lead[2130-2]&amp;fund[50].repbal{1}" advise="1">
        <values>
          <value>
            <val>0</val>
          </value>
        </values>
      </ddeItem>
      <ddeItem name="lead[2130-3]&amp;fund[10].repbal{1}" advise="1">
        <values>
          <value>
            <val>1890</val>
          </value>
        </values>
      </ddeItem>
      <ddeItem name="lead[2130-4]&amp;fund[10].repbal{1}" advise="1">
        <values>
          <value>
            <val>0</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694</val>
          </value>
        </values>
      </ddeItem>
      <ddeItem name="lead[2210-2]&amp;fund[10].repbal{1}" advise="1">
        <values>
          <value>
            <val>0</val>
          </value>
        </values>
      </ddeItem>
      <ddeItem name="lead[2210-2]&amp;fund[50].repbal{1}" advise="1">
        <values>
          <value>
            <val>0</val>
          </value>
        </values>
      </ddeItem>
      <ddeItem name="lead[2210-3]&amp;fund[10].repbal{1}" advise="1">
        <values>
          <value>
            <val>2469</val>
          </value>
        </values>
      </ddeItem>
      <ddeItem name="lead[2210-4]&amp;fund[10].repbal{1}" advise="1">
        <values>
          <value>
            <val>239</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0</val>
          </value>
        </values>
      </ddeItem>
      <ddeItem name="lead[2220-2]&amp;fund[10].repbal{1}" advise="1">
        <values>
          <value>
            <val>0</val>
          </value>
        </values>
      </ddeItem>
      <ddeItem name="lead[2220-2]&amp;fund[50].repbal{1}" advise="1">
        <values>
          <value>
            <val>0</val>
          </value>
        </values>
      </ddeItem>
      <ddeItem name="lead[2220-3]&amp;fund[10].repbal{1}" advise="1">
        <values>
          <value>
            <val>1935</val>
          </value>
        </values>
      </ddeItem>
      <ddeItem name="lead[2220-4]&amp;fund[10].repbal{1}" advise="1">
        <values>
          <value>
            <val>3017</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2898</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489</val>
          </value>
        </values>
      </ddeItem>
      <ddeItem name="lead[2310-2]&amp;fund[10].repbal{1}" advise="1">
        <values>
          <value>
            <val>0</val>
          </value>
        </values>
      </ddeItem>
      <ddeItem name="lead[2310-2]&amp;fund[50].repbal{1}" advise="1">
        <values>
          <value>
            <val>101</val>
          </value>
        </values>
      </ddeItem>
      <ddeItem name="lead[2310-3]&amp;fund[10].repbal{1}" advise="1">
        <values>
          <value>
            <val>11170</val>
          </value>
        </values>
      </ddeItem>
      <ddeItem name="lead[2310-4]&amp;fund[10].repbal{1}" advise="1">
        <values>
          <value>
            <val>257</val>
          </value>
        </values>
      </ddeItem>
      <ddeItem name="lead[2310-5]&amp;fund[10].repbal{1}" advise="1">
        <values>
          <value>
            <val>0</val>
          </value>
        </values>
      </ddeItem>
      <ddeItem name="lead[2310-6]&amp;fund[10].repbal{1}" advise="1">
        <values>
          <value>
            <val>2655</val>
          </value>
        </values>
      </ddeItem>
      <ddeItem name="lead[2310-7]&amp;fund[10].repbal{1}" advise="1">
        <values>
          <value>
            <val>0</val>
          </value>
        </values>
      </ddeItem>
      <ddeItem name="lead[2310-8]&amp;fund[10].repbal{1}" advise="1">
        <values>
          <value>
            <val>0</val>
          </value>
        </values>
      </ddeItem>
      <ddeItem name="lead[2320-1]&amp;fund[10].repbal{1}" advise="1">
        <values>
          <value>
            <val>16226</val>
          </value>
        </values>
      </ddeItem>
      <ddeItem name="lead[2320-2]&amp;fund[10].repbal{1}" advise="1">
        <values>
          <value>
            <val>1422</val>
          </value>
        </values>
      </ddeItem>
      <ddeItem name="lead[2320-2]&amp;fund[50].repbal{1}" advise="1">
        <values>
          <value>
            <val>0</val>
          </value>
        </values>
      </ddeItem>
      <ddeItem name="lead[2320-3]&amp;fund[10].repbal{1}" advise="1">
        <values>
          <value>
            <val>0</val>
          </value>
        </values>
      </ddeItem>
      <ddeItem name="lead[2320-4]&amp;fund[10].repbal{1}" advise="1">
        <values>
          <value>
            <val>0</val>
          </value>
        </values>
      </ddeItem>
      <ddeItem name="lead[2320-5]&amp;fund[10].repbal{1}" advise="1">
        <values>
          <value>
            <val>0</val>
          </value>
        </values>
      </ddeItem>
      <ddeItem name="lead[2320-6]&amp;fund[10].repbal{1}" advise="1">
        <values>
          <value>
            <val>1265</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6307</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8600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2577</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9167</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1773</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81544</val>
          </value>
        </values>
      </ddeItem>
      <ddeItem name="lead[2410-2]&amp;fund[10].repbal{1}" advise="1">
        <values>
          <value>
            <val>16132</val>
          </value>
        </values>
      </ddeItem>
      <ddeItem name="lead[2410-2]&amp;fund[50].repbal{1}" advise="1">
        <values>
          <value>
            <val>5237</val>
          </value>
        </values>
      </ddeItem>
      <ddeItem name="lead[2410-3]&amp;fund[10].repbal{1}" advise="1">
        <values>
          <value>
            <val>2564</val>
          </value>
        </values>
      </ddeItem>
      <ddeItem name="lead[2410-4]&amp;fund[10].repbal{1}" advise="1">
        <values>
          <value>
            <val>423</val>
          </value>
        </values>
      </ddeItem>
      <ddeItem name="lead[2410-5]&amp;fund[10].repbal{1}" advise="1">
        <values>
          <value>
            <val>0</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0</val>
          </value>
        </values>
      </ddeItem>
      <ddeItem name="lead[2520-2]&amp;fund[10].repbal{1}" advise="1">
        <values>
          <value>
            <val>0</val>
          </value>
        </values>
      </ddeItem>
      <ddeItem name="lead[2520-2]&amp;fund[50].repbal{1}" advise="1">
        <values>
          <value>
            <val>0</val>
          </value>
        </values>
      </ddeItem>
      <ddeItem name="lead[2520-3]&amp;fund[10].repbal{1}" advise="1">
        <values>
          <value>
            <val>5300</val>
          </value>
        </values>
      </ddeItem>
      <ddeItem name="lead[2520-4]&amp;fund[10].repbal{1}" advise="1">
        <values>
          <value>
            <val>518</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39227</val>
          </value>
        </values>
      </ddeItem>
      <ddeItem name="lead[2540-1]&amp;fund[90].repbal{1}" advise="1">
        <values>
          <value>
            <val>0</val>
          </value>
        </values>
      </ddeItem>
      <ddeItem name="lead[2540-2]&amp;fund[10].repbal{1}" advise="1">
        <values>
          <value>
            <val>0</val>
          </value>
        </values>
      </ddeItem>
      <ddeItem name="lead[2540-2]&amp;fund[20].repbal{1}" advise="1">
        <values>
          <value>
            <val>1964</val>
          </value>
        </values>
      </ddeItem>
      <ddeItem name="lead[2540-2]&amp;fund[50].repbal{1}" advise="1">
        <values>
          <value>
            <val>9189</val>
          </value>
        </values>
      </ddeItem>
      <ddeItem name="lead[2540-2]&amp;fund[90].repbal{1}" advise="1">
        <values>
          <value>
            <val>0</val>
          </value>
        </values>
      </ddeItem>
      <ddeItem name="lead[2540-3]&amp;fund[10].repbal{1}" advise="1">
        <values>
          <value>
            <val>0</val>
          </value>
        </values>
      </ddeItem>
      <ddeItem name="lead[2540-3]&amp;fund[20].repbal{1}" advise="1">
        <values>
          <value>
            <val>9468</val>
          </value>
        </values>
      </ddeItem>
      <ddeItem name="lead[2540-3]&amp;fund[90].repbal{1}" advise="1">
        <values>
          <value>
            <val>5729</val>
          </value>
        </values>
      </ddeItem>
      <ddeItem name="lead[2540-4]&amp;fund[20].repbal{1}" advise="1">
        <values>
          <value>
            <val>13063</val>
          </value>
        </values>
      </ddeItem>
      <ddeItem name="lead[2540-4]&amp;fund[90].repbal{1}" advise="1">
        <values>
          <value>
            <val>0</val>
          </value>
        </values>
      </ddeItem>
      <ddeItem name="lead[2540-5]&amp;fund[10].repbal{1}" advise="1">
        <values>
          <value>
            <val>0</val>
          </value>
        </values>
      </ddeItem>
      <ddeItem name="lead[2540-5]&amp;fund[20].repbal{1}" advise="1">
        <values>
          <value>
            <val>1440</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25917</val>
          </value>
        </values>
      </ddeItem>
      <ddeItem name="lead[2550-2]&amp;fund[10].repbal{1}" advise="1">
        <values>
          <value>
            <val>0</val>
          </value>
        </values>
      </ddeItem>
      <ddeItem name="lead[2550-2]&amp;fund[20].repbal{1}" advise="1">
        <values>
          <value>
            <val>0</val>
          </value>
        </values>
      </ddeItem>
      <ddeItem name="lead[2550-2]&amp;fund[40].repbal{1}" advise="1">
        <values>
          <value>
            <val>1965</val>
          </value>
        </values>
      </ddeItem>
      <ddeItem name="lead[2550-2]&amp;fund[50].repbal{1}" advise="1">
        <values>
          <value>
            <val>0</val>
          </value>
        </values>
      </ddeItem>
      <ddeItem name="lead[2550-3]&amp;fund[10].repbal{1}" advise="1">
        <values>
          <value>
            <val>0</val>
          </value>
        </values>
      </ddeItem>
      <ddeItem name="lead[2550-3]&amp;fund[20].repbal{1}" advise="1">
        <values>
          <value>
            <val>0</val>
          </value>
        </values>
      </ddeItem>
      <ddeItem name="lead[2550-3]&amp;fund[40].repbal{1}" advise="1">
        <values>
          <value>
            <val>26382</val>
          </value>
        </values>
      </ddeItem>
      <ddeItem name="lead[2550-4]&amp;fund[10].repbal{1}" advise="1">
        <values>
          <value>
            <val>0</val>
          </value>
        </values>
      </ddeItem>
      <ddeItem name="lead[2550-4]&amp;fund[20].repbal{1}" advise="1">
        <values>
          <value>
            <val>0</val>
          </value>
        </values>
      </ddeItem>
      <ddeItem name="lead[2550-4]&amp;fund[40].repbal{1}" advise="1">
        <values>
          <value>
            <val>3948</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11259</val>
          </value>
        </values>
      </ddeItem>
      <ddeItem name="lead[2560-2]&amp;fund[10].repbal{1}" advise="1">
        <values>
          <value>
            <val>0</val>
          </value>
        </values>
      </ddeItem>
      <ddeItem name="lead[2560-2]&amp;fund[50].repbal{1}" advise="1">
        <values>
          <value>
            <val>0</val>
          </value>
        </values>
      </ddeItem>
      <ddeItem name="lead[2560-3]&amp;fund[10].repbal{1}" advise="1">
        <values>
          <value>
            <val>243</val>
          </value>
        </values>
      </ddeItem>
      <ddeItem name="lead[2560-4]&amp;fund[10].repbal{1}" advise="1">
        <values>
          <value>
            <val>24397</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4786</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516</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-201626</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0</val>
          </value>
        </values>
      </ddeItem>
      <ddeItem name="lead[3100]&amp;fund[40].repbal{1}" advise="1">
        <values>
          <value>
            <val>0</val>
          </value>
        </values>
      </ddeItem>
      <ddeItem name="lead[3105]&amp;fund[10].repbal{1}" advise="1">
        <values>
          <value>
            <val>-13835</val>
          </value>
        </values>
      </ddeItem>
      <ddeItem name="lead[3105]&amp;fund[40].repbal{1}" advise="1">
        <values>
          <value>
            <val>0</val>
          </value>
        </values>
      </ddeItem>
      <ddeItem name="lead[3110]&amp;fund[10].repbal{1}" advise="1">
        <values>
          <value>
            <val>-3368</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0</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-44</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-10725</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-20171</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-14680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13992</val>
          </value>
        </values>
      </ddeItem>
      <ddeItem name="lead[4110-3]&amp;fund[40].repbal{1}" advise="1">
        <values>
          <value>
            <val>4455</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125644</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4500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13433</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-7248</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0</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0</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-9824</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-3059</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-7630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0</val>
          </value>
        </values>
      </ddeItem>
      <ddeItem name="lead[5200-6]&amp;fund[40].repbal{1}" advise="1">
        <values>
          <value>
            <val>0</val>
          </value>
        </values>
      </ddeItem>
      <ddeItem name="lead[5200-6]&amp;fund[90].repbal{1}" advise="1">
        <values>
          <value>
            <val>0</val>
          </value>
        </values>
      </ddeItem>
      <ddeItem name="lead[5300-6]&amp;fund[30].repbal{1}" advise="1">
        <values>
          <value>
            <val>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2087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24032074003</v>
      </c>
      <c r="B13" s="2119"/>
      <c r="C13" s="2119"/>
      <c r="D13" s="2119"/>
      <c r="E13" s="2119"/>
      <c r="F13" s="2119"/>
      <c r="G13" s="2119"/>
      <c r="H13" s="2120"/>
      <c r="I13" s="185"/>
      <c r="J13" s="184"/>
      <c r="K13" s="182"/>
      <c r="L13" s="184"/>
      <c r="M13" s="184"/>
      <c r="N13" s="184"/>
      <c r="O13" s="184"/>
      <c r="P13" s="184"/>
      <c r="Q13" s="184"/>
      <c r="R13" s="184"/>
      <c r="S13" s="184"/>
      <c r="T13" s="2123" t="s">
        <v>2089</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2095</v>
      </c>
      <c r="B15" s="2121"/>
      <c r="C15" s="2121"/>
      <c r="D15" s="2121"/>
      <c r="E15" s="2121"/>
      <c r="F15" s="2121"/>
      <c r="G15" s="2121"/>
      <c r="H15" s="2122"/>
      <c r="T15" s="2053" t="s">
        <v>2090</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2112</v>
      </c>
      <c r="B17" s="2079"/>
      <c r="C17" s="2079"/>
      <c r="D17" s="2079"/>
      <c r="E17" s="2079"/>
      <c r="F17" s="2079"/>
      <c r="G17" s="2079"/>
      <c r="H17" s="2104"/>
      <c r="T17" s="2132" t="s">
        <v>2091</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2096</v>
      </c>
      <c r="B19" s="2070"/>
      <c r="C19" s="2070"/>
      <c r="D19" s="2070"/>
      <c r="E19" s="2070"/>
      <c r="F19" s="2070"/>
      <c r="G19" s="2070"/>
      <c r="H19" s="2052"/>
      <c r="I19" s="184"/>
      <c r="J19" s="379"/>
      <c r="K19" s="195"/>
      <c r="L19" s="193"/>
      <c r="M19" s="659" t="s">
        <v>360</v>
      </c>
      <c r="P19" s="181"/>
      <c r="Q19" s="181"/>
      <c r="R19" s="181"/>
      <c r="S19" s="185"/>
      <c r="T19" s="2072" t="s">
        <v>2088</v>
      </c>
      <c r="U19" s="2051"/>
      <c r="V19" s="2051"/>
      <c r="W19" s="2052"/>
      <c r="X19" s="2069" t="s">
        <v>2046</v>
      </c>
      <c r="Y19" s="2131"/>
      <c r="Z19" s="2129">
        <v>60435</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2097</v>
      </c>
      <c r="B21" s="2051"/>
      <c r="C21" s="2051"/>
      <c r="D21" s="2051"/>
      <c r="E21" s="2051"/>
      <c r="F21" s="2051"/>
      <c r="G21" s="2051"/>
      <c r="H21" s="2052"/>
      <c r="I21" s="2098" t="s">
        <v>786</v>
      </c>
      <c r="J21" s="2093"/>
      <c r="K21" s="2093"/>
      <c r="L21" s="2093"/>
      <c r="M21" s="2093"/>
      <c r="N21" s="2093"/>
      <c r="O21" s="2093"/>
      <c r="P21" s="2093"/>
      <c r="Q21" s="2093"/>
      <c r="R21" s="2093"/>
      <c r="S21" s="2099"/>
      <c r="T21" s="2078" t="s">
        <v>2092</v>
      </c>
      <c r="U21" s="2138"/>
      <c r="V21" s="2138"/>
      <c r="W21" s="2138"/>
      <c r="X21" s="2143" t="s">
        <v>2093</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c r="B23" s="2096"/>
      <c r="C23" s="2096"/>
      <c r="D23" s="2096"/>
      <c r="E23" s="2096"/>
      <c r="F23" s="2096"/>
      <c r="G23" s="2096"/>
      <c r="H23" s="2097"/>
      <c r="T23" s="2078" t="s">
        <v>2110</v>
      </c>
      <c r="U23" s="2138"/>
      <c r="V23" s="2138"/>
      <c r="W23" s="2138"/>
      <c r="X23" s="2140">
        <v>42736</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60474</v>
      </c>
      <c r="B25" s="2051"/>
      <c r="C25" s="2051"/>
      <c r="D25" s="2051"/>
      <c r="E25" s="2051"/>
      <c r="F25" s="2051"/>
      <c r="G25" s="2051"/>
      <c r="H25" s="2052"/>
      <c r="I25" s="660"/>
      <c r="J25" s="204"/>
      <c r="K25" s="204"/>
      <c r="L25" s="204"/>
      <c r="M25" s="204"/>
      <c r="N25" s="204"/>
      <c r="O25" s="204"/>
      <c r="P25" s="204"/>
      <c r="Q25" s="204"/>
      <c r="R25" s="204"/>
      <c r="S25" s="205"/>
      <c r="T25" s="2135" t="s">
        <v>2111</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t="s">
        <v>2098</v>
      </c>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t="s">
        <v>2099</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t="s">
        <v>2100</v>
      </c>
      <c r="B42" s="2051"/>
      <c r="C42" s="2052"/>
      <c r="D42" s="2069" t="s">
        <v>2101</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4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8" t="s">
        <v>2098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2094</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18710901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2.4299999999999999E-2</v>
      </c>
      <c r="E10" s="100" t="s">
        <v>1186</v>
      </c>
      <c r="F10" s="472">
        <v>5.4999999999999997E-3</v>
      </c>
      <c r="G10" s="100" t="s">
        <v>1186</v>
      </c>
      <c r="H10" s="472">
        <v>1.6000000000000001E-3</v>
      </c>
      <c r="I10" s="100" t="s">
        <v>1187</v>
      </c>
      <c r="J10" s="473">
        <f>ROUND(D10+F10+H10,5)</f>
        <v>3.1399999999999997E-2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968109</v>
      </c>
      <c r="E16" s="100"/>
      <c r="F16" s="82">
        <f>SUM('Acct Summary 7-8'!C17,'Acct Summary 7-8'!D17,'Acct Summary 7-8'!F17)</f>
        <v>890666</v>
      </c>
      <c r="G16" s="100"/>
      <c r="H16" s="82">
        <f>SUM(D16-F16)</f>
        <v>77443</v>
      </c>
      <c r="I16" s="93"/>
      <c r="J16" s="82">
        <f>SUM('Acct Summary 7-8'!C81,'Acct Summary 7-8'!D81,'Acct Summary 7-8'!F81,'Acct Summary 7-8'!I81)</f>
        <v>116378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2087</v>
      </c>
      <c r="C31" s="406" t="s">
        <v>689</v>
      </c>
      <c r="D31" s="63" t="s">
        <v>1262</v>
      </c>
      <c r="E31" s="93"/>
      <c r="F31" s="93"/>
      <c r="G31" s="101"/>
      <c r="H31" s="253">
        <f>IF(B31="X",(J7*0.069),IF(B32="X",(J7*0.138),"Enter x in a.or b."))</f>
        <v>1291052.169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Wilmington SD 74</v>
      </c>
      <c r="E7" s="136"/>
      <c r="G7" s="137"/>
      <c r="H7" s="138"/>
      <c r="I7" s="138"/>
      <c r="J7" s="138"/>
      <c r="K7" s="138"/>
      <c r="L7"/>
      <c r="M7"/>
      <c r="N7"/>
      <c r="O7"/>
      <c r="P7"/>
    </row>
    <row r="8" spans="1:18" ht="12.75" x14ac:dyDescent="0.2">
      <c r="A8"/>
      <c r="B8"/>
      <c r="C8" s="134" t="s">
        <v>1341</v>
      </c>
      <c r="D8" s="139">
        <f>COVER!A13</f>
        <v>24032074003</v>
      </c>
      <c r="E8" s="140"/>
      <c r="G8"/>
      <c r="H8"/>
      <c r="I8"/>
      <c r="J8"/>
      <c r="K8"/>
      <c r="L8"/>
      <c r="M8"/>
      <c r="N8"/>
      <c r="O8"/>
      <c r="P8"/>
    </row>
    <row r="9" spans="1:18" ht="12.75" x14ac:dyDescent="0.2">
      <c r="A9"/>
      <c r="B9"/>
      <c r="C9" s="134" t="s">
        <v>829</v>
      </c>
      <c r="D9" s="335" t="str">
        <f>COVER!A15</f>
        <v>GRUNDY/KANKAKEE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116378</v>
      </c>
      <c r="I12" s="1162"/>
      <c r="J12" s="1162"/>
      <c r="K12" s="1163">
        <f>TRUNC((H12/H13*100000),5)/100000</f>
        <v>0.1202116703</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968109</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890666</v>
      </c>
      <c r="I17" s="1162"/>
      <c r="J17" s="1168"/>
      <c r="K17" s="1163">
        <f>TRUNC((H17/H18*100000),5)/100000</f>
        <v>0.92000590840000007</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968109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116378</v>
      </c>
      <c r="I24" s="684"/>
      <c r="J24" s="684"/>
      <c r="K24" s="1172">
        <f>TRUNC(((H24/H25*100000)/100000),2)</f>
        <v>47.03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2474.07222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499393.94769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120000</v>
      </c>
      <c r="I32" s="1170"/>
      <c r="J32" s="1170"/>
      <c r="K32" s="1172">
        <f>TRUNC(100-((((H32/H33*100))*100)/100),2)</f>
        <v>90.7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1291052.169</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39830</v>
      </c>
      <c r="D4" s="412">
        <v>29045</v>
      </c>
      <c r="E4" s="412"/>
      <c r="F4" s="412">
        <v>26245</v>
      </c>
      <c r="G4" s="412">
        <v>28806</v>
      </c>
      <c r="H4" s="412"/>
      <c r="I4" s="412">
        <v>21258</v>
      </c>
      <c r="J4" s="436">
        <v>17635</v>
      </c>
      <c r="K4" s="412">
        <v>51901</v>
      </c>
      <c r="L4" s="412">
        <v>16031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39830</v>
      </c>
      <c r="D13" s="689">
        <f t="shared" ref="D13:L13" si="0">SUM(D4:D12)</f>
        <v>29045</v>
      </c>
      <c r="E13" s="689">
        <f t="shared" si="0"/>
        <v>0</v>
      </c>
      <c r="F13" s="689">
        <f t="shared" si="0"/>
        <v>26245</v>
      </c>
      <c r="G13" s="689">
        <f t="shared" si="0"/>
        <v>28806</v>
      </c>
      <c r="H13" s="689">
        <f t="shared" si="0"/>
        <v>0</v>
      </c>
      <c r="I13" s="689">
        <f t="shared" si="0"/>
        <v>21258</v>
      </c>
      <c r="J13" s="689">
        <f t="shared" si="0"/>
        <v>17635</v>
      </c>
      <c r="K13" s="689">
        <f t="shared" si="0"/>
        <v>51901</v>
      </c>
      <c r="L13" s="689">
        <f t="shared" si="0"/>
        <v>16031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10000</v>
      </c>
      <c r="N16" s="719"/>
    </row>
    <row r="17" spans="1:14" s="704" customFormat="1" ht="12.75" customHeight="1" x14ac:dyDescent="0.2">
      <c r="A17" s="718" t="s">
        <v>1753</v>
      </c>
      <c r="B17" s="542">
        <v>230</v>
      </c>
      <c r="C17" s="507"/>
      <c r="D17" s="507"/>
      <c r="E17" s="507"/>
      <c r="F17" s="507"/>
      <c r="G17" s="507"/>
      <c r="H17" s="507"/>
      <c r="I17" s="507"/>
      <c r="J17" s="507"/>
      <c r="K17" s="507"/>
      <c r="L17" s="507"/>
      <c r="M17" s="436">
        <v>325344</v>
      </c>
      <c r="N17" s="719"/>
    </row>
    <row r="18" spans="1:14" s="704" customFormat="1" ht="12.75" customHeight="1" x14ac:dyDescent="0.2">
      <c r="A18" s="718" t="s">
        <v>1754</v>
      </c>
      <c r="B18" s="542">
        <v>240</v>
      </c>
      <c r="C18" s="507"/>
      <c r="D18" s="507"/>
      <c r="E18" s="507"/>
      <c r="F18" s="507"/>
      <c r="G18" s="507"/>
      <c r="H18" s="507"/>
      <c r="I18" s="507"/>
      <c r="J18" s="507"/>
      <c r="K18" s="507"/>
      <c r="L18" s="507"/>
      <c r="M18" s="436">
        <v>105796</v>
      </c>
      <c r="N18" s="719"/>
    </row>
    <row r="19" spans="1:14" s="704" customFormat="1" ht="12.75" customHeight="1" x14ac:dyDescent="0.2">
      <c r="A19" s="718" t="s">
        <v>1755</v>
      </c>
      <c r="B19" s="542">
        <v>250</v>
      </c>
      <c r="C19" s="507"/>
      <c r="D19" s="507"/>
      <c r="E19" s="507"/>
      <c r="F19" s="507"/>
      <c r="G19" s="507"/>
      <c r="H19" s="507"/>
      <c r="I19" s="507"/>
      <c r="J19" s="507"/>
      <c r="K19" s="507"/>
      <c r="L19" s="507"/>
      <c r="M19" s="436">
        <f>186140+90092</f>
        <v>276232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120000</v>
      </c>
    </row>
    <row r="23" spans="1:14" ht="13.5" customHeight="1" thickBot="1" x14ac:dyDescent="0.25">
      <c r="A23" s="464" t="s">
        <v>748</v>
      </c>
      <c r="B23" s="724"/>
      <c r="C23" s="433"/>
      <c r="D23" s="433"/>
      <c r="E23" s="433"/>
      <c r="F23" s="433"/>
      <c r="G23" s="433"/>
      <c r="H23" s="433"/>
      <c r="I23" s="433"/>
      <c r="J23" s="433"/>
      <c r="K23" s="433"/>
      <c r="L23" s="433"/>
      <c r="M23" s="693">
        <f>SUM(M15:M22)</f>
        <v>717372</v>
      </c>
      <c r="N23" s="693">
        <f>SUM(N21:N22)</f>
        <v>120000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16031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16031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120000</v>
      </c>
    </row>
    <row r="37" spans="1:14" ht="13.5" thickBot="1" x14ac:dyDescent="0.25">
      <c r="A37" s="464" t="s">
        <v>758</v>
      </c>
      <c r="B37" s="724"/>
      <c r="C37" s="507"/>
      <c r="D37" s="507"/>
      <c r="E37" s="507"/>
      <c r="F37" s="507"/>
      <c r="G37" s="507"/>
      <c r="H37" s="507"/>
      <c r="I37" s="507"/>
      <c r="J37" s="507"/>
      <c r="K37" s="507"/>
      <c r="L37" s="514"/>
      <c r="M37" s="433"/>
      <c r="N37" s="693">
        <f>SUM(N36:N36)</f>
        <v>120000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39830</v>
      </c>
      <c r="D39" s="727">
        <v>29045</v>
      </c>
      <c r="E39" s="727">
        <v>0</v>
      </c>
      <c r="F39" s="727">
        <v>26245</v>
      </c>
      <c r="G39" s="727">
        <v>28806</v>
      </c>
      <c r="H39" s="727">
        <v>0</v>
      </c>
      <c r="I39" s="727">
        <v>21258</v>
      </c>
      <c r="J39" s="726">
        <v>17635</v>
      </c>
      <c r="K39" s="727">
        <v>51901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717372</v>
      </c>
      <c r="N40" s="694"/>
    </row>
    <row r="41" spans="1:14" ht="13.5" customHeight="1" thickBot="1" x14ac:dyDescent="0.25">
      <c r="A41" s="464" t="s">
        <v>760</v>
      </c>
      <c r="B41" s="455"/>
      <c r="C41" s="485">
        <f>(SUM(C34,C37,C38,C39))</f>
        <v>39830</v>
      </c>
      <c r="D41" s="485">
        <f t="shared" ref="D41:L41" si="2">SUM(D34,D37,D38:D39)</f>
        <v>29045</v>
      </c>
      <c r="E41" s="485">
        <f t="shared" si="2"/>
        <v>0</v>
      </c>
      <c r="F41" s="485">
        <f t="shared" si="2"/>
        <v>26245</v>
      </c>
      <c r="G41" s="485">
        <f t="shared" si="2"/>
        <v>28806</v>
      </c>
      <c r="H41" s="485">
        <f t="shared" si="2"/>
        <v>0</v>
      </c>
      <c r="I41" s="485">
        <f t="shared" si="2"/>
        <v>21258</v>
      </c>
      <c r="J41" s="485">
        <f t="shared" si="2"/>
        <v>17635</v>
      </c>
      <c r="K41" s="485">
        <f t="shared" si="2"/>
        <v>51901</v>
      </c>
      <c r="L41" s="485">
        <f t="shared" si="2"/>
        <v>16031</v>
      </c>
      <c r="M41" s="485">
        <f>SUM(M40)</f>
        <v>717372</v>
      </c>
      <c r="N41" s="485">
        <f>SUM(N37)</f>
        <v>120000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531665</v>
      </c>
      <c r="D4" s="695">
        <f>'Revenues 9-14'!D109</f>
        <v>101840</v>
      </c>
      <c r="E4" s="695">
        <f>'Revenues 9-14'!E109</f>
        <v>0</v>
      </c>
      <c r="F4" s="695">
        <f>'Revenues 9-14'!F109</f>
        <v>33136</v>
      </c>
      <c r="G4" s="695">
        <f>'Revenues 9-14'!G109</f>
        <v>14571</v>
      </c>
      <c r="H4" s="695">
        <f>'Revenues 9-14'!H109</f>
        <v>0</v>
      </c>
      <c r="I4" s="695">
        <f>'Revenues 9-14'!I109</f>
        <v>9258</v>
      </c>
      <c r="J4" s="695">
        <f>'Revenues 9-14'!J109</f>
        <v>37420</v>
      </c>
      <c r="K4" s="695">
        <f>'Revenues 9-14'!K109</f>
        <v>7984</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218873</v>
      </c>
      <c r="D6" s="696">
        <f>'Revenues 9-14'!D173</f>
        <v>0</v>
      </c>
      <c r="E6" s="696">
        <f>'Revenues 9-14'!E173</f>
        <v>0</v>
      </c>
      <c r="F6" s="696">
        <f>'Revenues 9-14'!F173</f>
        <v>30896</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42441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792979</v>
      </c>
      <c r="D8" s="485">
        <f t="shared" ref="D8:K8" si="0">SUM(D4:D7)</f>
        <v>101840</v>
      </c>
      <c r="E8" s="485">
        <f t="shared" si="0"/>
        <v>0</v>
      </c>
      <c r="F8" s="485">
        <f t="shared" si="0"/>
        <v>64032</v>
      </c>
      <c r="G8" s="485">
        <f t="shared" si="0"/>
        <v>14571</v>
      </c>
      <c r="H8" s="485">
        <f t="shared" si="0"/>
        <v>0</v>
      </c>
      <c r="I8" s="485">
        <f t="shared" si="0"/>
        <v>9258</v>
      </c>
      <c r="J8" s="485">
        <f t="shared" si="0"/>
        <v>37420</v>
      </c>
      <c r="K8" s="485">
        <f t="shared" si="0"/>
        <v>7984</v>
      </c>
      <c r="L8" s="39"/>
    </row>
    <row r="9" spans="1:13" ht="15" thickTop="1" x14ac:dyDescent="0.2">
      <c r="A9" s="1019" t="s">
        <v>348</v>
      </c>
      <c r="B9" s="456">
        <v>3998</v>
      </c>
      <c r="C9" s="418">
        <v>247231</v>
      </c>
      <c r="D9" s="489"/>
      <c r="E9" s="418"/>
      <c r="F9" s="418"/>
      <c r="G9" s="700"/>
      <c r="H9" s="418"/>
      <c r="I9" s="494" t="s">
        <v>1390</v>
      </c>
      <c r="J9" s="435"/>
      <c r="K9" s="418"/>
      <c r="L9" s="39"/>
    </row>
    <row r="10" spans="1:13" s="48" customFormat="1" ht="13.5" thickBot="1" x14ac:dyDescent="0.25">
      <c r="A10" s="464" t="s">
        <v>1394</v>
      </c>
      <c r="B10" s="457"/>
      <c r="C10" s="485">
        <f>SUM(C8:C9)</f>
        <v>1040210</v>
      </c>
      <c r="D10" s="485">
        <f t="shared" ref="D10:K10" si="1">SUM(D8:D9)</f>
        <v>101840</v>
      </c>
      <c r="E10" s="485">
        <f t="shared" si="1"/>
        <v>0</v>
      </c>
      <c r="F10" s="485">
        <f t="shared" si="1"/>
        <v>64032</v>
      </c>
      <c r="G10" s="485">
        <f t="shared" si="1"/>
        <v>14571</v>
      </c>
      <c r="H10" s="485">
        <f t="shared" si="1"/>
        <v>0</v>
      </c>
      <c r="I10" s="485">
        <f t="shared" si="1"/>
        <v>9258</v>
      </c>
      <c r="J10" s="485">
        <f t="shared" si="1"/>
        <v>37420</v>
      </c>
      <c r="K10" s="485">
        <f t="shared" si="1"/>
        <v>7984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410960</v>
      </c>
      <c r="D12" s="498" t="s">
        <v>1390</v>
      </c>
      <c r="E12" s="433" t="s">
        <v>1390</v>
      </c>
      <c r="F12" s="433" t="s">
        <v>1390</v>
      </c>
      <c r="G12" s="695">
        <f>'Expenditures 15-22'!K223</f>
        <v>9768</v>
      </c>
      <c r="H12" s="431"/>
      <c r="I12" s="433" t="s">
        <v>1390</v>
      </c>
      <c r="J12" s="433" t="s">
        <v>1390</v>
      </c>
      <c r="K12" s="431" t="s">
        <v>1390</v>
      </c>
      <c r="L12" s="39"/>
    </row>
    <row r="13" spans="1:13" x14ac:dyDescent="0.2">
      <c r="A13" s="734" t="s">
        <v>536</v>
      </c>
      <c r="B13" s="294">
        <v>2000</v>
      </c>
      <c r="C13" s="696">
        <f>'Expenditures 15-22'!K74</f>
        <v>194308</v>
      </c>
      <c r="D13" s="696">
        <f>'Expenditures 15-22'!K129</f>
        <v>65162</v>
      </c>
      <c r="E13" s="482" t="s">
        <v>1390</v>
      </c>
      <c r="F13" s="696">
        <f>'Expenditures 15-22'!K178</f>
        <v>58212</v>
      </c>
      <c r="G13" s="696">
        <f>'Expenditures 15-22'!K273</f>
        <v>14527</v>
      </c>
      <c r="H13" s="696">
        <f>'Expenditures 15-22'!K296</f>
        <v>0</v>
      </c>
      <c r="I13" s="433" t="s">
        <v>1390</v>
      </c>
      <c r="J13" s="749">
        <f>'Expenditures 15-22'!K323</f>
        <v>28424</v>
      </c>
      <c r="K13" s="701">
        <f>'Expenditures 15-22'!K341</f>
        <v>5729</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144136</v>
      </c>
      <c r="D15" s="696">
        <f>'Expenditures 15-22'!K138</f>
        <v>13433</v>
      </c>
      <c r="E15" s="696">
        <f>'Expenditures 15-22'!K154</f>
        <v>0</v>
      </c>
      <c r="F15" s="696">
        <f>'Expenditures 15-22'!K190</f>
        <v>4455</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749404</v>
      </c>
      <c r="D17" s="485">
        <f t="shared" si="2"/>
        <v>78595</v>
      </c>
      <c r="E17" s="485">
        <f t="shared" si="2"/>
        <v>0</v>
      </c>
      <c r="F17" s="485">
        <f t="shared" si="2"/>
        <v>62667</v>
      </c>
      <c r="G17" s="485">
        <f t="shared" si="2"/>
        <v>24295</v>
      </c>
      <c r="H17" s="485">
        <f t="shared" si="2"/>
        <v>0</v>
      </c>
      <c r="I17" s="433"/>
      <c r="J17" s="485">
        <f>SUM(J12:J16)</f>
        <v>28424</v>
      </c>
      <c r="K17" s="485">
        <f>SUM(K12:K16)</f>
        <v>5729</v>
      </c>
      <c r="L17" s="39"/>
    </row>
    <row r="18" spans="1:12" ht="15" customHeight="1" thickTop="1" x14ac:dyDescent="0.2">
      <c r="A18" s="1020" t="s">
        <v>1322</v>
      </c>
      <c r="B18" s="259">
        <v>4180</v>
      </c>
      <c r="C18" s="695">
        <f t="shared" ref="C18:H18" si="3">C9</f>
        <v>247231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996635</v>
      </c>
      <c r="D19" s="485">
        <f t="shared" si="4"/>
        <v>78595</v>
      </c>
      <c r="E19" s="485">
        <f t="shared" si="4"/>
        <v>0</v>
      </c>
      <c r="F19" s="485">
        <f t="shared" si="4"/>
        <v>62667</v>
      </c>
      <c r="G19" s="485">
        <f t="shared" si="4"/>
        <v>24295</v>
      </c>
      <c r="H19" s="485">
        <f t="shared" si="4"/>
        <v>0</v>
      </c>
      <c r="I19" s="433"/>
      <c r="J19" s="485">
        <f>SUM(J17:J18)</f>
        <v>28424</v>
      </c>
      <c r="K19" s="485">
        <f>SUM(K17:K18)</f>
        <v>5729</v>
      </c>
      <c r="L19" s="39"/>
    </row>
    <row r="20" spans="1:12" ht="27" thickTop="1" thickBot="1" x14ac:dyDescent="0.25">
      <c r="A20" s="458" t="s">
        <v>1323</v>
      </c>
      <c r="B20" s="459"/>
      <c r="C20" s="1018">
        <f>C8-C17</f>
        <v>43575</v>
      </c>
      <c r="D20" s="1018">
        <f t="shared" ref="D20:K20" si="5">D8-D17</f>
        <v>23245</v>
      </c>
      <c r="E20" s="1018">
        <f t="shared" si="5"/>
        <v>0</v>
      </c>
      <c r="F20" s="1018">
        <f t="shared" si="5"/>
        <v>1365</v>
      </c>
      <c r="G20" s="1018">
        <f t="shared" si="5"/>
        <v>-9724</v>
      </c>
      <c r="H20" s="1018">
        <f t="shared" si="5"/>
        <v>0</v>
      </c>
      <c r="I20" s="1018">
        <f t="shared" si="5"/>
        <v>9258</v>
      </c>
      <c r="J20" s="1018">
        <f t="shared" si="5"/>
        <v>8996</v>
      </c>
      <c r="K20" s="1018">
        <f t="shared" si="5"/>
        <v>2255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80000</v>
      </c>
      <c r="D25" s="436"/>
      <c r="E25" s="436"/>
      <c r="F25" s="436">
        <v>20000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120000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80000</v>
      </c>
      <c r="D44" s="692">
        <f t="shared" ref="D44:K44" si="6">SUM(D24:D43)</f>
        <v>0</v>
      </c>
      <c r="E44" s="692">
        <f t="shared" si="6"/>
        <v>0</v>
      </c>
      <c r="F44" s="692">
        <f t="shared" si="6"/>
        <v>20000</v>
      </c>
      <c r="G44" s="692">
        <f t="shared" si="6"/>
        <v>0</v>
      </c>
      <c r="H44" s="692">
        <f t="shared" si="6"/>
        <v>0</v>
      </c>
      <c r="I44" s="692">
        <f t="shared" si="6"/>
        <v>120000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8000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108000</v>
      </c>
      <c r="J76" s="692">
        <f t="shared" si="7"/>
        <v>0</v>
      </c>
      <c r="K76" s="692">
        <f t="shared" si="7"/>
        <v>0</v>
      </c>
      <c r="L76" s="504"/>
    </row>
    <row r="77" spans="1:12" ht="14.25" thickTop="1" thickBot="1" x14ac:dyDescent="0.25">
      <c r="A77" s="1027" t="s">
        <v>1402</v>
      </c>
      <c r="B77" s="710"/>
      <c r="C77" s="444">
        <f t="shared" ref="C77:K77" si="8">C44-C76</f>
        <v>80000</v>
      </c>
      <c r="D77" s="444">
        <f t="shared" si="8"/>
        <v>0</v>
      </c>
      <c r="E77" s="444">
        <f t="shared" si="8"/>
        <v>0</v>
      </c>
      <c r="F77" s="444">
        <f t="shared" si="8"/>
        <v>20000</v>
      </c>
      <c r="G77" s="444">
        <f t="shared" si="8"/>
        <v>0</v>
      </c>
      <c r="H77" s="444">
        <f t="shared" si="8"/>
        <v>0</v>
      </c>
      <c r="I77" s="444">
        <f t="shared" si="8"/>
        <v>12000</v>
      </c>
      <c r="J77" s="444">
        <f t="shared" si="8"/>
        <v>0</v>
      </c>
      <c r="K77" s="444">
        <f t="shared" si="8"/>
        <v>0</v>
      </c>
      <c r="L77" s="39"/>
    </row>
    <row r="78" spans="1:12" ht="29.25" customHeight="1" thickTop="1" thickBot="1" x14ac:dyDescent="0.25">
      <c r="A78" s="2201" t="s">
        <v>700</v>
      </c>
      <c r="B78" s="2202"/>
      <c r="C78" s="443">
        <f t="shared" ref="C78:K78" si="9">C20+C77</f>
        <v>123575</v>
      </c>
      <c r="D78" s="443">
        <f t="shared" si="9"/>
        <v>23245</v>
      </c>
      <c r="E78" s="443">
        <f t="shared" si="9"/>
        <v>0</v>
      </c>
      <c r="F78" s="443">
        <f t="shared" si="9"/>
        <v>21365</v>
      </c>
      <c r="G78" s="443">
        <f t="shared" si="9"/>
        <v>-9724</v>
      </c>
      <c r="H78" s="443">
        <f t="shared" si="9"/>
        <v>0</v>
      </c>
      <c r="I78" s="443">
        <f t="shared" si="9"/>
        <v>21258</v>
      </c>
      <c r="J78" s="443">
        <f t="shared" si="9"/>
        <v>8996</v>
      </c>
      <c r="K78" s="443">
        <f t="shared" si="9"/>
        <v>2255</v>
      </c>
      <c r="L78" s="505"/>
    </row>
    <row r="79" spans="1:12" ht="13.5" thickTop="1" x14ac:dyDescent="0.2">
      <c r="A79" s="820" t="s">
        <v>1936</v>
      </c>
      <c r="B79" s="460"/>
      <c r="C79" s="435">
        <v>-83745</v>
      </c>
      <c r="D79" s="703">
        <v>5800</v>
      </c>
      <c r="E79" s="703"/>
      <c r="F79" s="703">
        <v>4880</v>
      </c>
      <c r="G79" s="703">
        <v>38530</v>
      </c>
      <c r="H79" s="703"/>
      <c r="I79" s="703"/>
      <c r="J79" s="703">
        <v>8639</v>
      </c>
      <c r="K79" s="703">
        <v>49646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39830</v>
      </c>
      <c r="D81" s="485">
        <f>SUM(D78:D80)</f>
        <v>29045</v>
      </c>
      <c r="E81" s="485">
        <f t="shared" ref="E81:K81" si="10">SUM(E78:E80)</f>
        <v>0</v>
      </c>
      <c r="F81" s="485">
        <f t="shared" si="10"/>
        <v>26245</v>
      </c>
      <c r="G81" s="485">
        <f t="shared" si="10"/>
        <v>28806</v>
      </c>
      <c r="H81" s="485">
        <f t="shared" si="10"/>
        <v>0</v>
      </c>
      <c r="I81" s="485">
        <f t="shared" si="10"/>
        <v>21258</v>
      </c>
      <c r="J81" s="485">
        <f t="shared" si="10"/>
        <v>17635</v>
      </c>
      <c r="K81" s="485">
        <f t="shared" si="10"/>
        <v>51901</v>
      </c>
      <c r="L81" s="39"/>
    </row>
    <row r="82" spans="1:12" ht="0.75" customHeight="1" thickTop="1" thickBot="1" x14ac:dyDescent="0.25">
      <c r="A82" s="632" t="s">
        <v>406</v>
      </c>
      <c r="B82" s="630"/>
      <c r="C82" s="1136">
        <f>(C81-C79)</f>
        <v>123575</v>
      </c>
      <c r="D82" s="1136">
        <f t="shared" ref="D82:K82" si="11">(D81-D79)</f>
        <v>23245</v>
      </c>
      <c r="E82" s="1136">
        <f t="shared" si="11"/>
        <v>0</v>
      </c>
      <c r="F82" s="1136">
        <f t="shared" si="11"/>
        <v>21365</v>
      </c>
      <c r="G82" s="1136">
        <f t="shared" si="11"/>
        <v>-9724</v>
      </c>
      <c r="H82" s="1136">
        <f t="shared" si="11"/>
        <v>0</v>
      </c>
      <c r="I82" s="1136">
        <f t="shared" si="11"/>
        <v>21258</v>
      </c>
      <c r="J82" s="1136">
        <f t="shared" si="11"/>
        <v>8996</v>
      </c>
      <c r="K82" s="1136">
        <f t="shared" si="11"/>
        <v>2255</v>
      </c>
    </row>
    <row r="83" spans="1:12" ht="14.25" hidden="1" thickTop="1" thickBot="1" x14ac:dyDescent="0.25">
      <c r="A83" s="729" t="s">
        <v>407</v>
      </c>
      <c r="B83" s="631"/>
      <c r="C83" s="1137">
        <f>C82/C81</f>
        <v>3.1025608837559631</v>
      </c>
      <c r="D83" s="1137">
        <f t="shared" ref="D83:K83" si="12">D82/D81</f>
        <v>0.80030986400413151</v>
      </c>
      <c r="E83" s="1137" t="e">
        <f t="shared" si="12"/>
        <v>#DIV/0!</v>
      </c>
      <c r="F83" s="1137">
        <f t="shared" si="12"/>
        <v>0.81405982091827012</v>
      </c>
      <c r="G83" s="1137">
        <f t="shared" si="12"/>
        <v>-0.33756856210511699</v>
      </c>
      <c r="H83" s="1137" t="e">
        <f t="shared" si="12"/>
        <v>#DIV/0!</v>
      </c>
      <c r="I83" s="1137">
        <f t="shared" si="12"/>
        <v>1</v>
      </c>
      <c r="J83" s="1137">
        <f t="shared" si="12"/>
        <v>0.51012191664303941</v>
      </c>
      <c r="K83" s="1137">
        <f t="shared" si="12"/>
        <v>4.3448103119400394E-2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449946</v>
      </c>
      <c r="D5" s="418">
        <f>-[1]!'lead[1110]&amp;fund[20].repbal{1}'</f>
        <v>101840</v>
      </c>
      <c r="E5" s="412">
        <f>-[1]!'lead[1110]&amp;fund[30].repbal{1}'</f>
        <v>0</v>
      </c>
      <c r="F5" s="806">
        <f>-[1]!'lead[1110]&amp;fund[40].repbal{1}'</f>
        <v>29626</v>
      </c>
      <c r="G5" s="412">
        <f>-[1]!'lead[1110]&amp;fund[50].repbal{1}'</f>
        <v>7785</v>
      </c>
      <c r="H5" s="412">
        <f>-[1]!'lead[1110]&amp;fund[60].repbal{1}'</f>
        <v>0</v>
      </c>
      <c r="I5" s="412">
        <f>-[1]!'lead[1110]&amp;fund[70].repbal{1}'</f>
        <v>9258</v>
      </c>
      <c r="J5" s="436">
        <f>-[1]!'lead[1120]&amp;fund[80].repbal{1}'</f>
        <v>37420</v>
      </c>
      <c r="K5" s="412">
        <f>-[1]!'lead[1110]&amp;fund[90].repbal{1}'</f>
        <v>7984</v>
      </c>
    </row>
    <row r="6" spans="1:12" ht="14.25" x14ac:dyDescent="0.2">
      <c r="A6" s="913" t="s">
        <v>482</v>
      </c>
      <c r="B6" s="40">
        <v>1130</v>
      </c>
      <c r="C6" s="412">
        <f>-[1]!'lead[1130]&amp;fund[10].repbal{1}'</f>
        <v>9258</v>
      </c>
      <c r="D6" s="412"/>
      <c r="E6" s="481"/>
      <c r="F6" s="481"/>
      <c r="G6" s="433"/>
      <c r="H6" s="433"/>
      <c r="I6" s="433"/>
      <c r="J6" s="433"/>
      <c r="K6" s="433"/>
    </row>
    <row r="7" spans="1:12" x14ac:dyDescent="0.2">
      <c r="A7" s="913" t="s">
        <v>117</v>
      </c>
      <c r="B7" s="260">
        <v>1140</v>
      </c>
      <c r="C7" s="412">
        <f>-[1]!'lead[1140]&amp;fund[10].repbal{1}'</f>
        <v>3703</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6786</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462907</v>
      </c>
      <c r="D12" s="484">
        <f t="shared" si="0"/>
        <v>101840</v>
      </c>
      <c r="E12" s="484">
        <f t="shared" si="0"/>
        <v>0</v>
      </c>
      <c r="F12" s="484">
        <f t="shared" si="0"/>
        <v>29626</v>
      </c>
      <c r="G12" s="484">
        <f t="shared" si="0"/>
        <v>14571</v>
      </c>
      <c r="H12" s="484">
        <f t="shared" si="0"/>
        <v>0</v>
      </c>
      <c r="I12" s="484">
        <f t="shared" si="0"/>
        <v>9258</v>
      </c>
      <c r="J12" s="484">
        <f t="shared" si="0"/>
        <v>37420</v>
      </c>
      <c r="K12" s="485">
        <f t="shared" si="0"/>
        <v>7984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6041</v>
      </c>
      <c r="D16" s="412">
        <f>-[1]!'lead[1230]&amp;fund[20].repbal{1}'</f>
        <v>0</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6041</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464</v>
      </c>
      <c r="D65" s="412">
        <f>-[1]!'lead[1510]&amp;fund[20].repbal{1}'</f>
        <v>0</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464</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18646</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3199</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21845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0</v>
      </c>
      <c r="D79" s="412">
        <f>-[1]!'lead[1720]&amp;fund[20].repbal{1}'</f>
        <v>0</v>
      </c>
      <c r="E79" s="433"/>
      <c r="F79" s="433"/>
      <c r="G79" s="433"/>
      <c r="H79" s="433"/>
      <c r="I79" s="433"/>
      <c r="J79" s="433"/>
      <c r="K79" s="433"/>
    </row>
    <row r="80" spans="1:11" ht="12.75" customHeight="1" x14ac:dyDescent="0.2">
      <c r="A80" s="913" t="s">
        <v>650</v>
      </c>
      <c r="B80" s="40">
        <v>1730</v>
      </c>
      <c r="C80" s="483">
        <f>-[1]!'lead[1730]&amp;fund[10].repbal{1}'</f>
        <v>716</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716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7186</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7186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0</v>
      </c>
      <c r="E95" s="431"/>
      <c r="F95" s="431"/>
      <c r="G95" s="431"/>
      <c r="H95" s="431"/>
      <c r="I95" s="431"/>
      <c r="J95" s="431"/>
      <c r="K95" s="431"/>
    </row>
    <row r="96" spans="1:11" ht="12.75" customHeight="1" x14ac:dyDescent="0.2">
      <c r="A96" s="913" t="s">
        <v>457</v>
      </c>
      <c r="B96" s="40">
        <v>1920</v>
      </c>
      <c r="C96" s="483">
        <f>-[1]!'lead[1920]&amp;fund[10].repbal{1}'</f>
        <v>303</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1655</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15353</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10293</v>
      </c>
      <c r="D104" s="412">
        <f>-[1]!'lead[1991]&amp;fund[20].repbal{1}'</f>
        <v>0</v>
      </c>
      <c r="E104" s="418">
        <f>-[1]!'lead[1991]&amp;fund[30].repbal{1}'</f>
        <v>0</v>
      </c>
      <c r="F104" s="436">
        <f>-[1]!'lead[1991]&amp;fund[40].repbal{1}'</f>
        <v>3510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4902</v>
      </c>
      <c r="D107" s="412">
        <f>-[1]!'lead[1999]&amp;fund[20].repbal{1}'</f>
        <v>0</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32506</v>
      </c>
      <c r="D108" s="484">
        <f t="shared" ref="D108:K108" si="3">SUM(D95:D107)</f>
        <v>0</v>
      </c>
      <c r="E108" s="484">
        <f t="shared" si="3"/>
        <v>0</v>
      </c>
      <c r="F108" s="484">
        <f t="shared" si="3"/>
        <v>3510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531665</v>
      </c>
      <c r="D109" s="493">
        <f t="shared" si="4"/>
        <v>101840</v>
      </c>
      <c r="E109" s="493">
        <f t="shared" si="4"/>
        <v>0</v>
      </c>
      <c r="F109" s="493">
        <f t="shared" si="4"/>
        <v>33136</v>
      </c>
      <c r="G109" s="493">
        <f t="shared" si="4"/>
        <v>14571</v>
      </c>
      <c r="H109" s="493">
        <f t="shared" si="4"/>
        <v>0</v>
      </c>
      <c r="I109" s="493">
        <f t="shared" si="4"/>
        <v>9258</v>
      </c>
      <c r="J109" s="493">
        <f t="shared" si="4"/>
        <v>37420</v>
      </c>
      <c r="K109" s="443">
        <f t="shared" si="4"/>
        <v>7984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201626</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201626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0</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13835</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3368</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0</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17203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0</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44</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10725</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20171</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30896</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5" t="s">
        <v>466</v>
      </c>
      <c r="B172" s="2206"/>
      <c r="C172" s="924">
        <f t="shared" ref="C172:K172" si="6">SUM(C131,C140,C144,C145:C149,C154,C155:C170,C171)</f>
        <v>17247</v>
      </c>
      <c r="D172" s="924">
        <f t="shared" si="6"/>
        <v>0</v>
      </c>
      <c r="E172" s="924">
        <f t="shared" si="6"/>
        <v>0</v>
      </c>
      <c r="F172" s="924">
        <f t="shared" si="6"/>
        <v>30896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218873</v>
      </c>
      <c r="D173" s="493">
        <f>SUM(D121,D172)</f>
        <v>0</v>
      </c>
      <c r="E173" s="493">
        <f>SUM(E121,E172)</f>
        <v>0</v>
      </c>
      <c r="F173" s="493">
        <f t="shared" ref="F173:K173" si="7">SUM(F121,F172)</f>
        <v>30896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14680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14680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7248</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7248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0</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9824</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9824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3059</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7630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09" t="s">
        <v>1779</v>
      </c>
      <c r="B273" s="2210"/>
      <c r="C273" s="493">
        <f t="shared" ref="C273:H273" si="10">SUM(C191,C201,C211,C216,C224,C228,C229,C259:C272)</f>
        <v>42441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42441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792979</v>
      </c>
      <c r="D275" s="493">
        <f t="shared" si="12"/>
        <v>101840</v>
      </c>
      <c r="E275" s="493">
        <f t="shared" si="12"/>
        <v>0</v>
      </c>
      <c r="F275" s="493">
        <f t="shared" si="12"/>
        <v>64032</v>
      </c>
      <c r="G275" s="493">
        <f t="shared" si="12"/>
        <v>14571</v>
      </c>
      <c r="H275" s="493">
        <f t="shared" si="12"/>
        <v>0</v>
      </c>
      <c r="I275" s="493">
        <f t="shared" si="12"/>
        <v>9258</v>
      </c>
      <c r="J275" s="493">
        <f t="shared" si="12"/>
        <v>37420</v>
      </c>
      <c r="K275" s="443">
        <f t="shared" si="12"/>
        <v>7984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9"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330995</v>
      </c>
      <c r="D5" s="412">
        <f>[1]!'lead[1100-2]&amp;fund[10].repbal{1}'</f>
        <v>42320</v>
      </c>
      <c r="E5" s="412">
        <f>[1]!'lead[1100-3]&amp;fund[10].repbal{1}'</f>
        <v>0</v>
      </c>
      <c r="F5" s="412">
        <f>[1]!'lead[1100-4]&amp;fund[10].repbal{1}'</f>
        <v>9114</v>
      </c>
      <c r="G5" s="412">
        <f>[1]!'lead[1100-5]&amp;fund[10].repbal{1}'</f>
        <v>765</v>
      </c>
      <c r="H5" s="412">
        <f>[1]!'lead[1100-6]&amp;fund[10].repbal{1}'</f>
        <v>0</v>
      </c>
      <c r="I5" s="436">
        <f>[1]!'lead[1100-7]&amp;fund[10].repbal{1}'</f>
        <v>0</v>
      </c>
      <c r="J5" s="436">
        <f>[1]!'lead[1100-8]&amp;fund[10].repbal{1}'</f>
        <v>0</v>
      </c>
      <c r="K5" s="414">
        <f>SUM(C5:J5)</f>
        <v>383194</v>
      </c>
      <c r="L5" s="412">
        <v>393182</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12396</v>
      </c>
      <c r="D8" s="412">
        <f>[1]!'lead[1200-2]&amp;fund[10].repbal{1}'</f>
        <v>0</v>
      </c>
      <c r="E8" s="412">
        <f>[1]!'lead[1200-3]&amp;fund[10].repbal{1}'</f>
        <v>1893</v>
      </c>
      <c r="F8" s="412">
        <f>[1]!'lead[1200-4]&amp;fund[10].repbal{1}'</f>
        <v>0</v>
      </c>
      <c r="G8" s="412">
        <f>[1]!'lead[1200-5]&amp;fund[10].repbal{1}'</f>
        <v>0</v>
      </c>
      <c r="H8" s="412">
        <f>[1]!'lead[1200-6]&amp;fund[10].repbal{1}'</f>
        <v>0</v>
      </c>
      <c r="I8" s="436">
        <f>[1]!'lead[1200-7]&amp;fund[10].repbal{1}'</f>
        <v>0</v>
      </c>
      <c r="J8" s="436">
        <f>[1]!'lead[1200-8]&amp;fund[10].repbal{1}'</f>
        <v>0</v>
      </c>
      <c r="K8" s="414">
        <f t="shared" si="0"/>
        <v>14289</v>
      </c>
      <c r="L8" s="412">
        <v>12766</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0</v>
      </c>
      <c r="D10" s="412">
        <f>[1]!'lead[1250-2]&amp;fund[10].repbal{1}'</f>
        <v>0</v>
      </c>
      <c r="E10" s="412">
        <f>[1]!'lead[1250-3]&amp;fund[10].repbal{1}'</f>
        <v>0</v>
      </c>
      <c r="F10" s="412">
        <f>[1]!'lead[1250-4]&amp;fund[10].repbal{1}'</f>
        <v>0</v>
      </c>
      <c r="G10" s="412">
        <f>[1]!'lead[1250-5]&amp;fund[10].repbal{1}'</f>
        <v>0</v>
      </c>
      <c r="H10" s="412">
        <f>[1]!'lead[1250-6]&amp;fund[10].repbal{1}'</f>
        <v>0</v>
      </c>
      <c r="I10" s="436">
        <f>[1]!'lead[1250-7]&amp;fund[10].repbal{1}'</f>
        <v>0</v>
      </c>
      <c r="J10" s="436">
        <f>[1]!'lead[1250-8]&amp;fund[10].repbal{1}'</f>
        <v>0</v>
      </c>
      <c r="K10" s="414">
        <f t="shared" si="0"/>
        <v>0</v>
      </c>
      <c r="L10" s="412"/>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9800</v>
      </c>
      <c r="D14" s="412">
        <f>[1]!'lead[1500-2]&amp;fund[10].repbal{1}'</f>
        <v>294</v>
      </c>
      <c r="E14" s="412">
        <f>[1]!'lead[1500-3]&amp;fund[10].repbal{1}'</f>
        <v>1370</v>
      </c>
      <c r="F14" s="412">
        <f>[1]!'lead[1500-4]&amp;fund[10].repbal{1}'</f>
        <v>1168</v>
      </c>
      <c r="G14" s="412">
        <f>[1]!'lead[1500-5]&amp;fund[10].repbal{1}'</f>
        <v>0</v>
      </c>
      <c r="H14" s="412">
        <f>[1]!'lead[1500-6]&amp;fund[10].repbal{1}'</f>
        <v>845</v>
      </c>
      <c r="I14" s="436">
        <f>[1]!'lead[1500-7]&amp;fund[10].repbal{1}'</f>
        <v>0</v>
      </c>
      <c r="J14" s="436">
        <f>[1]!'lead[1500-8]&amp;fund[10].repbal{1}'</f>
        <v>0</v>
      </c>
      <c r="K14" s="414">
        <f t="shared" si="0"/>
        <v>13477</v>
      </c>
      <c r="L14" s="412">
        <v>16255</v>
      </c>
    </row>
    <row r="15" spans="1:14" x14ac:dyDescent="0.2">
      <c r="A15" s="1817" t="s">
        <v>1140</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0</v>
      </c>
      <c r="I21" s="413"/>
      <c r="J21" s="507"/>
      <c r="K21" s="414">
        <f t="shared" si="0"/>
        <v>0</v>
      </c>
      <c r="L21" s="439"/>
    </row>
    <row r="22" spans="1:12" x14ac:dyDescent="0.2">
      <c r="A22" s="1818" t="s">
        <v>857</v>
      </c>
      <c r="B22" s="292" t="s">
        <v>844</v>
      </c>
      <c r="C22" s="507"/>
      <c r="D22" s="507"/>
      <c r="E22" s="507"/>
      <c r="F22" s="507"/>
      <c r="G22" s="507"/>
      <c r="H22" s="691">
        <f>[1]!'lead[1912-6]&amp;fund[10].repbal{1}'</f>
        <v>0</v>
      </c>
      <c r="I22" s="413"/>
      <c r="J22" s="507"/>
      <c r="K22" s="414">
        <f t="shared" si="0"/>
        <v>0</v>
      </c>
      <c r="L22" s="439"/>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353191</v>
      </c>
      <c r="D33" s="415">
        <f t="shared" ref="D33:L33" si="1">SUM(D5:D32)</f>
        <v>42614</v>
      </c>
      <c r="E33" s="415">
        <f t="shared" si="1"/>
        <v>3263</v>
      </c>
      <c r="F33" s="415">
        <f t="shared" si="1"/>
        <v>10282</v>
      </c>
      <c r="G33" s="415">
        <f t="shared" si="1"/>
        <v>765</v>
      </c>
      <c r="H33" s="415">
        <f t="shared" si="1"/>
        <v>845</v>
      </c>
      <c r="I33" s="415">
        <f t="shared" si="1"/>
        <v>0</v>
      </c>
      <c r="J33" s="415">
        <f t="shared" si="1"/>
        <v>0</v>
      </c>
      <c r="K33" s="415">
        <f t="shared" si="1"/>
        <v>410960</v>
      </c>
      <c r="L33" s="415">
        <f t="shared" si="1"/>
        <v>422203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81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817" t="s">
        <v>222</v>
      </c>
      <c r="B38" s="267">
        <v>2130</v>
      </c>
      <c r="C38" s="412">
        <f>[1]!'lead[2130-1]&amp;fund[10].repbal{1}'</f>
        <v>0</v>
      </c>
      <c r="D38" s="412">
        <f>[1]!'lead[2130-2]&amp;fund[10].repbal{1}'</f>
        <v>0</v>
      </c>
      <c r="E38" s="412">
        <f>[1]!'lead[2130-3]&amp;fund[10].repbal{1}'</f>
        <v>1890</v>
      </c>
      <c r="F38" s="412">
        <f>[1]!'lead[2130-4]&amp;fund[10].repbal{1}'</f>
        <v>0</v>
      </c>
      <c r="G38" s="412">
        <f>[1]!'lead[2130-5]&amp;fund[10].repbal{1}'</f>
        <v>0</v>
      </c>
      <c r="H38" s="412">
        <f>[1]!'lead[2130-6]&amp;fund[10].repbal{1}'</f>
        <v>0</v>
      </c>
      <c r="I38" s="436">
        <f>[1]!'lead[2130-7]&amp;fund[10].repbal{1}'</f>
        <v>0</v>
      </c>
      <c r="J38" s="436">
        <f>[1]!'lead[2130-8]&amp;fund[10].repbal{1}'</f>
        <v>0</v>
      </c>
      <c r="K38" s="414">
        <f t="shared" si="2"/>
        <v>1890</v>
      </c>
      <c r="L38" s="412">
        <v>1650</v>
      </c>
    </row>
    <row r="39" spans="1:14" x14ac:dyDescent="0.2">
      <c r="A39" s="181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81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817" t="s">
        <v>1992</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0</v>
      </c>
      <c r="D42" s="415">
        <f t="shared" ref="D42:L42" si="3">SUM(D36:D41)</f>
        <v>0</v>
      </c>
      <c r="E42" s="415">
        <f t="shared" si="3"/>
        <v>1890</v>
      </c>
      <c r="F42" s="415">
        <f t="shared" si="3"/>
        <v>0</v>
      </c>
      <c r="G42" s="415">
        <f t="shared" si="3"/>
        <v>0</v>
      </c>
      <c r="H42" s="415">
        <f t="shared" si="3"/>
        <v>0</v>
      </c>
      <c r="I42" s="415">
        <f t="shared" si="3"/>
        <v>0</v>
      </c>
      <c r="J42" s="415">
        <f t="shared" si="3"/>
        <v>0</v>
      </c>
      <c r="K42" s="415">
        <f t="shared" si="3"/>
        <v>1890</v>
      </c>
      <c r="L42" s="415">
        <f t="shared" si="3"/>
        <v>1650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694</v>
      </c>
      <c r="D44" s="418">
        <f>[1]!'lead[2210-2]&amp;fund[10].repbal{1}'</f>
        <v>0</v>
      </c>
      <c r="E44" s="418">
        <f>[1]!'lead[2210-3]&amp;fund[10].repbal{1}'</f>
        <v>2469</v>
      </c>
      <c r="F44" s="418">
        <f>[1]!'lead[2210-4]&amp;fund[10].repbal{1}'</f>
        <v>239</v>
      </c>
      <c r="G44" s="418">
        <f>[1]!'lead[2210-5]&amp;fund[10].repbal{1}'</f>
        <v>0</v>
      </c>
      <c r="H44" s="418">
        <f>[1]!'lead[2210-6]&amp;fund[10].repbal{1}'</f>
        <v>0</v>
      </c>
      <c r="I44" s="436">
        <f>[1]!'lead[2210-7]&amp;fund[10].repbal{1}'</f>
        <v>0</v>
      </c>
      <c r="J44" s="436">
        <f>[1]!'lead[2210-8]&amp;fund[10].repbal{1}'</f>
        <v>0</v>
      </c>
      <c r="K44" s="420">
        <f>SUM(C44:J44)</f>
        <v>3402</v>
      </c>
      <c r="L44" s="418">
        <v>4595</v>
      </c>
    </row>
    <row r="45" spans="1:14" x14ac:dyDescent="0.2">
      <c r="A45" s="1817" t="s">
        <v>976</v>
      </c>
      <c r="B45" s="267">
        <v>2220</v>
      </c>
      <c r="C45" s="412">
        <f>[1]!'lead[2220-1]&amp;fund[10].repbal{1}'</f>
        <v>0</v>
      </c>
      <c r="D45" s="412">
        <f>[1]!'lead[2220-2]&amp;fund[10].repbal{1}'</f>
        <v>0</v>
      </c>
      <c r="E45" s="412">
        <f>[1]!'lead[2220-3]&amp;fund[10].repbal{1}'</f>
        <v>1935</v>
      </c>
      <c r="F45" s="412">
        <f>[1]!'lead[2220-4]&amp;fund[10].repbal{1}'</f>
        <v>3017</v>
      </c>
      <c r="G45" s="412">
        <f>[1]!'lead[2220-5]&amp;fund[10].repbal{1}'</f>
        <v>0</v>
      </c>
      <c r="H45" s="412">
        <f>[1]!'lead[2220-6]&amp;fund[10].repbal{1}'</f>
        <v>0</v>
      </c>
      <c r="I45" s="436">
        <f>[1]!'lead[2220-7]&amp;fund[10].repbal{1}'</f>
        <v>0</v>
      </c>
      <c r="J45" s="436">
        <f>[1]!'lead[2220-8]&amp;fund[10].repbal{1}'</f>
        <v>0</v>
      </c>
      <c r="K45" s="420">
        <f>SUM(C45:J45)</f>
        <v>4952</v>
      </c>
      <c r="L45" s="412">
        <v>5547</v>
      </c>
    </row>
    <row r="46" spans="1:14" x14ac:dyDescent="0.2">
      <c r="A46" s="1817" t="s">
        <v>977</v>
      </c>
      <c r="B46" s="267">
        <v>2230</v>
      </c>
      <c r="C46" s="412">
        <f>[1]!'lead[2230-1]&amp;fund[10].repbal{1}'</f>
        <v>0</v>
      </c>
      <c r="D46" s="412">
        <f>[1]!'lead[2230-2]&amp;fund[10].repbal{1}'</f>
        <v>0</v>
      </c>
      <c r="E46" s="412">
        <f>[1]!'lead[2230-3]&amp;fund[10].repbal{1}'</f>
        <v>2898</v>
      </c>
      <c r="F46" s="412">
        <f>[1]!'lead[2230-4]&amp;fund[10].repbal{1}'</f>
        <v>0</v>
      </c>
      <c r="G46" s="412">
        <f>[1]!'lead[2230-5]&amp;fund[10].repbal{1}'</f>
        <v>0</v>
      </c>
      <c r="H46" s="412">
        <f>[1]!'lead[2230-6]&amp;fund[10].repbal{1}'</f>
        <v>0</v>
      </c>
      <c r="I46" s="436">
        <f>[1]!'lead[2230-7]&amp;fund[10].repbal{1}'</f>
        <v>0</v>
      </c>
      <c r="J46" s="436">
        <f>[1]!'lead[2230-8]&amp;fund[10].repbal{1}'</f>
        <v>0</v>
      </c>
      <c r="K46" s="420">
        <f>SUM(C46:J46)</f>
        <v>2898</v>
      </c>
      <c r="L46" s="412">
        <v>2919</v>
      </c>
    </row>
    <row r="47" spans="1:14" ht="12.75" customHeight="1" thickBot="1" x14ac:dyDescent="0.25">
      <c r="A47" s="887" t="s">
        <v>660</v>
      </c>
      <c r="B47" s="468" t="s">
        <v>33</v>
      </c>
      <c r="C47" s="415">
        <f>SUM(C44:C46)</f>
        <v>694</v>
      </c>
      <c r="D47" s="415">
        <f t="shared" ref="D47:K47" si="4">SUM(D44:D46)</f>
        <v>0</v>
      </c>
      <c r="E47" s="415">
        <f t="shared" si="4"/>
        <v>7302</v>
      </c>
      <c r="F47" s="415">
        <f t="shared" si="4"/>
        <v>3256</v>
      </c>
      <c r="G47" s="415">
        <f t="shared" si="4"/>
        <v>0</v>
      </c>
      <c r="H47" s="415">
        <f t="shared" si="4"/>
        <v>0</v>
      </c>
      <c r="I47" s="415">
        <f t="shared" si="4"/>
        <v>0</v>
      </c>
      <c r="J47" s="415">
        <f t="shared" si="4"/>
        <v>0</v>
      </c>
      <c r="K47" s="415">
        <f t="shared" si="4"/>
        <v>11252</v>
      </c>
      <c r="L47" s="415">
        <f>SUM(L44:L46)</f>
        <v>13061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489</v>
      </c>
      <c r="D49" s="418">
        <f>[1]!'lead[2310-2]&amp;fund[10].repbal{1}'</f>
        <v>0</v>
      </c>
      <c r="E49" s="418">
        <f>[1]!'lead[2310-3]&amp;fund[10].repbal{1}'</f>
        <v>11170</v>
      </c>
      <c r="F49" s="418">
        <f>[1]!'lead[2310-4]&amp;fund[10].repbal{1}'</f>
        <v>257</v>
      </c>
      <c r="G49" s="418">
        <f>[1]!'lead[2310-5]&amp;fund[10].repbal{1}'</f>
        <v>0</v>
      </c>
      <c r="H49" s="418">
        <f>[1]!'lead[2310-6]&amp;fund[10].repbal{1}'</f>
        <v>2655</v>
      </c>
      <c r="I49" s="436">
        <f>[1]!'lead[2310-7]&amp;fund[10].repbal{1}'</f>
        <v>0</v>
      </c>
      <c r="J49" s="436">
        <f>[1]!'lead[2310-8]&amp;fund[10].repbal{1}'</f>
        <v>0</v>
      </c>
      <c r="K49" s="420">
        <f>SUM(C49:J49)</f>
        <v>14571</v>
      </c>
      <c r="L49" s="418">
        <v>13295</v>
      </c>
    </row>
    <row r="50" spans="1:14" x14ac:dyDescent="0.2">
      <c r="A50" s="1817" t="s">
        <v>979</v>
      </c>
      <c r="B50" s="267">
        <v>2320</v>
      </c>
      <c r="C50" s="412">
        <f>[1]!'lead[2320-1]&amp;fund[10].repbal{1}'</f>
        <v>16226</v>
      </c>
      <c r="D50" s="412">
        <f>[1]!'lead[2320-2]&amp;fund[10].repbal{1}'</f>
        <v>1422</v>
      </c>
      <c r="E50" s="412">
        <f>[1]!'lead[2320-3]&amp;fund[10].repbal{1}'</f>
        <v>0</v>
      </c>
      <c r="F50" s="412">
        <f>[1]!'lead[2320-4]&amp;fund[10].repbal{1}'</f>
        <v>0</v>
      </c>
      <c r="G50" s="412">
        <f>[1]!'lead[2320-5]&amp;fund[10].repbal{1}'</f>
        <v>0</v>
      </c>
      <c r="H50" s="412">
        <f>[1]!'lead[2320-6]&amp;fund[10].repbal{1}'</f>
        <v>1265</v>
      </c>
      <c r="I50" s="436">
        <f>[1]!'lead[2320-7]&amp;fund[10].repbal{1}'</f>
        <v>0</v>
      </c>
      <c r="J50" s="436">
        <f>[1]!'lead[2320-8]&amp;fund[10].repbal{1}'</f>
        <v>0</v>
      </c>
      <c r="K50" s="420">
        <f>SUM(C50:J50)</f>
        <v>18913</v>
      </c>
      <c r="L50" s="412">
        <v>20086</v>
      </c>
    </row>
    <row r="51" spans="1:14" x14ac:dyDescent="0.2">
      <c r="A51" s="181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81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16715</v>
      </c>
      <c r="D53" s="415">
        <f t="shared" ref="D53:L53" si="5">SUM(D49:D52)</f>
        <v>1422</v>
      </c>
      <c r="E53" s="415">
        <f t="shared" si="5"/>
        <v>11170</v>
      </c>
      <c r="F53" s="415">
        <f t="shared" si="5"/>
        <v>257</v>
      </c>
      <c r="G53" s="415">
        <f t="shared" si="5"/>
        <v>0</v>
      </c>
      <c r="H53" s="415">
        <f t="shared" si="5"/>
        <v>3920</v>
      </c>
      <c r="I53" s="415">
        <f t="shared" si="5"/>
        <v>0</v>
      </c>
      <c r="J53" s="415">
        <f t="shared" si="5"/>
        <v>0</v>
      </c>
      <c r="K53" s="415">
        <f t="shared" si="5"/>
        <v>33484</v>
      </c>
      <c r="L53" s="415">
        <f t="shared" si="5"/>
        <v>33381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81544</v>
      </c>
      <c r="D55" s="418">
        <f>[1]!'lead[2410-2]&amp;fund[10].repbal{1}'</f>
        <v>16132</v>
      </c>
      <c r="E55" s="418">
        <f>[1]!'lead[2410-3]&amp;fund[10].repbal{1}'</f>
        <v>2564</v>
      </c>
      <c r="F55" s="418">
        <f>[1]!'lead[2410-4]&amp;fund[10].repbal{1}'</f>
        <v>423</v>
      </c>
      <c r="G55" s="418">
        <f>[1]!'lead[2410-5]&amp;fund[10].repbal{1}'</f>
        <v>0</v>
      </c>
      <c r="H55" s="418">
        <f>[1]!'lead[2410-6]&amp;fund[10].repbal{1}'</f>
        <v>0</v>
      </c>
      <c r="I55" s="436">
        <f>[1]!'lead[2410-7]&amp;fund[10].repbal{1}'</f>
        <v>0</v>
      </c>
      <c r="J55" s="436">
        <f>[1]!'lead[2410-8]&amp;fund[10].repbal{1}'</f>
        <v>0</v>
      </c>
      <c r="K55" s="420">
        <f>SUM(C55:J55)</f>
        <v>100663</v>
      </c>
      <c r="L55" s="418">
        <v>101992</v>
      </c>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81544</v>
      </c>
      <c r="D57" s="421">
        <f t="shared" ref="D57:K57" si="6">SUM(D55:D56)</f>
        <v>16132</v>
      </c>
      <c r="E57" s="421">
        <f t="shared" si="6"/>
        <v>2564</v>
      </c>
      <c r="F57" s="421">
        <f t="shared" si="6"/>
        <v>423</v>
      </c>
      <c r="G57" s="421">
        <f t="shared" si="6"/>
        <v>0</v>
      </c>
      <c r="H57" s="421">
        <f t="shared" si="6"/>
        <v>0</v>
      </c>
      <c r="I57" s="421">
        <f t="shared" si="6"/>
        <v>0</v>
      </c>
      <c r="J57" s="421">
        <f t="shared" si="6"/>
        <v>0</v>
      </c>
      <c r="K57" s="421">
        <f t="shared" si="6"/>
        <v>100663</v>
      </c>
      <c r="L57" s="415">
        <f>SUM(L55:L56)</f>
        <v>101992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817" t="s">
        <v>543</v>
      </c>
      <c r="B60" s="267">
        <v>2520</v>
      </c>
      <c r="C60" s="412">
        <f>[1]!'lead[2520-1]&amp;fund[10].repbal{1}'</f>
        <v>0</v>
      </c>
      <c r="D60" s="412">
        <f>[1]!'lead[2520-2]&amp;fund[10].repbal{1}'</f>
        <v>0</v>
      </c>
      <c r="E60" s="412">
        <f>[1]!'lead[2520-3]&amp;fund[10].repbal{1}'</f>
        <v>5300</v>
      </c>
      <c r="F60" s="412">
        <f>[1]!'lead[2520-4]&amp;fund[10].repbal{1}'</f>
        <v>518</v>
      </c>
      <c r="G60" s="412">
        <f>[1]!'lead[2520-5]&amp;fund[10].repbal{1}'</f>
        <v>0</v>
      </c>
      <c r="H60" s="412">
        <f>[1]!'lead[2520-6]&amp;fund[10].repbal{1}'</f>
        <v>0</v>
      </c>
      <c r="I60" s="436">
        <f>[1]!'lead[2520-7]&amp;fund[10].repbal{1}'</f>
        <v>0</v>
      </c>
      <c r="J60" s="436">
        <f>[1]!'lead[2520-8]&amp;fund[10].repbal{1}'</f>
        <v>0</v>
      </c>
      <c r="K60" s="420">
        <f t="shared" si="7"/>
        <v>5818</v>
      </c>
      <c r="L60" s="412">
        <v>6050</v>
      </c>
      <c r="M60" s="15"/>
      <c r="N60" s="15"/>
    </row>
    <row r="61" spans="1:14" s="16" customFormat="1" x14ac:dyDescent="0.2">
      <c r="A61" s="181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11259</v>
      </c>
      <c r="D63" s="412">
        <f>[1]!'lead[2560-2]&amp;fund[10].repbal{1}'</f>
        <v>0</v>
      </c>
      <c r="E63" s="412">
        <f>[1]!'lead[2560-3]&amp;fund[10].repbal{1}'</f>
        <v>243</v>
      </c>
      <c r="F63" s="412">
        <f>[1]!'lead[2560-4]&amp;fund[10].repbal{1}'</f>
        <v>24397</v>
      </c>
      <c r="G63" s="412">
        <f>[1]!'lead[2560-5]&amp;fund[10].repbal{1}'</f>
        <v>0</v>
      </c>
      <c r="H63" s="412">
        <f>[1]!'lead[2560-6]&amp;fund[10].repbal{1}'</f>
        <v>0</v>
      </c>
      <c r="I63" s="436">
        <f>[1]!'lead[2560-7]&amp;fund[10].repbal{1}'</f>
        <v>0</v>
      </c>
      <c r="J63" s="436">
        <f>[1]!'lead[2560-8]&amp;fund[10].repbal{1}'</f>
        <v>0</v>
      </c>
      <c r="K63" s="420">
        <f t="shared" si="7"/>
        <v>35899</v>
      </c>
      <c r="L63" s="412">
        <v>32637</v>
      </c>
    </row>
    <row r="64" spans="1:14" s="15" customFormat="1" x14ac:dyDescent="0.2">
      <c r="A64" s="1824" t="s">
        <v>108</v>
      </c>
      <c r="B64" s="268">
        <v>2570</v>
      </c>
      <c r="C64" s="418">
        <f>[1]!'lead[2570-1]&amp;fund[10].repbal{1}'</f>
        <v>0</v>
      </c>
      <c r="D64" s="418">
        <f>[1]!'lead[2570-2]&amp;fund[10].repbal{1}'</f>
        <v>0</v>
      </c>
      <c r="E64" s="418">
        <f>[1]!'lead[2570-3]&amp;fund[10].repbal{1}'</f>
        <v>4786</v>
      </c>
      <c r="F64" s="418">
        <f>[1]!'lead[2570-4]&amp;fund[10].repbal{1}'</f>
        <v>0</v>
      </c>
      <c r="G64" s="418">
        <f>[1]!'lead[2570-5]&amp;fund[10].repbal{1}'</f>
        <v>0</v>
      </c>
      <c r="H64" s="418">
        <f>[1]!'lead[2570-6]&amp;fund[10].repbal{1}'</f>
        <v>0</v>
      </c>
      <c r="I64" s="436">
        <f>[1]!'lead[2570-7]&amp;fund[10].repbal{1}'</f>
        <v>0</v>
      </c>
      <c r="J64" s="436">
        <f>[1]!'lead[2570-8]&amp;fund[10].repbal{1}'</f>
        <v>0</v>
      </c>
      <c r="K64" s="420">
        <f t="shared" si="7"/>
        <v>4786</v>
      </c>
      <c r="L64" s="418">
        <v>5500</v>
      </c>
    </row>
    <row r="65" spans="1:14" s="16" customFormat="1" ht="12.75" customHeight="1" thickBot="1" x14ac:dyDescent="0.25">
      <c r="A65" s="887" t="s">
        <v>835</v>
      </c>
      <c r="B65" s="468" t="s">
        <v>36</v>
      </c>
      <c r="C65" s="415">
        <f>SUM(C59:C64)</f>
        <v>11259</v>
      </c>
      <c r="D65" s="415">
        <f t="shared" ref="D65:L65" si="8">SUM(D59:D64)</f>
        <v>0</v>
      </c>
      <c r="E65" s="415">
        <f t="shared" si="8"/>
        <v>10329</v>
      </c>
      <c r="F65" s="415">
        <f t="shared" si="8"/>
        <v>24915</v>
      </c>
      <c r="G65" s="415">
        <f t="shared" si="8"/>
        <v>0</v>
      </c>
      <c r="H65" s="415">
        <f t="shared" si="8"/>
        <v>0</v>
      </c>
      <c r="I65" s="415">
        <f t="shared" si="8"/>
        <v>0</v>
      </c>
      <c r="J65" s="415">
        <f t="shared" si="8"/>
        <v>0</v>
      </c>
      <c r="K65" s="415">
        <f t="shared" si="8"/>
        <v>46503</v>
      </c>
      <c r="L65" s="415">
        <f t="shared" si="8"/>
        <v>44187</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0</v>
      </c>
      <c r="D69" s="412">
        <f>[1]!'lead[2630-2]&amp;fund[10].repbal{1}'</f>
        <v>0</v>
      </c>
      <c r="E69" s="412">
        <f>[1]!'lead[2630-3]&amp;fund[10].repbal{1}'</f>
        <v>516</v>
      </c>
      <c r="F69" s="412">
        <f>[1]!'lead[2630-4]&amp;fund[10].repbal{1}'</f>
        <v>0</v>
      </c>
      <c r="G69" s="412">
        <f>[1]!'lead[2630-5]&amp;fund[10].repbal{1}'</f>
        <v>0</v>
      </c>
      <c r="H69" s="412">
        <f>[1]!'lead[2630-6]&amp;fund[10].repbal{1}'</f>
        <v>0</v>
      </c>
      <c r="I69" s="436">
        <f>[1]!'lead[2630-7]&amp;fund[10].repbal{1}'</f>
        <v>0</v>
      </c>
      <c r="J69" s="436">
        <f>[1]!'lead[2630-8]&amp;fund[10].repbal{1}'</f>
        <v>0</v>
      </c>
      <c r="K69" s="420">
        <f>SUM(C69:J69)</f>
        <v>516</v>
      </c>
      <c r="L69" s="412">
        <v>800</v>
      </c>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516</v>
      </c>
      <c r="F72" s="415">
        <f t="shared" si="9"/>
        <v>0</v>
      </c>
      <c r="G72" s="415">
        <f t="shared" si="9"/>
        <v>0</v>
      </c>
      <c r="H72" s="415">
        <f t="shared" si="9"/>
        <v>0</v>
      </c>
      <c r="I72" s="415">
        <f t="shared" si="9"/>
        <v>0</v>
      </c>
      <c r="J72" s="415">
        <f t="shared" si="9"/>
        <v>0</v>
      </c>
      <c r="K72" s="415">
        <f t="shared" si="9"/>
        <v>516</v>
      </c>
      <c r="L72" s="415">
        <f>SUM(L67:L71)</f>
        <v>800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808">
        <v>2000</v>
      </c>
      <c r="C74" s="425">
        <f>SUM(C42,C47,C53,C57,C65,C72,C73)</f>
        <v>110212</v>
      </c>
      <c r="D74" s="425">
        <f t="shared" ref="D74:K74" si="10">SUM(D42,D47,D53,D57,D65,D72,D73)</f>
        <v>17554</v>
      </c>
      <c r="E74" s="425">
        <f t="shared" si="10"/>
        <v>33771</v>
      </c>
      <c r="F74" s="425">
        <f t="shared" si="10"/>
        <v>28851</v>
      </c>
      <c r="G74" s="425">
        <f t="shared" si="10"/>
        <v>0</v>
      </c>
      <c r="H74" s="425">
        <f t="shared" si="10"/>
        <v>3920</v>
      </c>
      <c r="I74" s="425">
        <f t="shared" si="10"/>
        <v>0</v>
      </c>
      <c r="J74" s="425">
        <f t="shared" si="10"/>
        <v>0</v>
      </c>
      <c r="K74" s="425">
        <f t="shared" si="10"/>
        <v>194308</v>
      </c>
      <c r="L74" s="425">
        <f>SUM(L42,L47,L53,L57,L65,L72,L73)</f>
        <v>195071</v>
      </c>
    </row>
    <row r="75" spans="1:14" s="24" customFormat="1" ht="18" customHeight="1" thickTop="1" thickBot="1" x14ac:dyDescent="0.25">
      <c r="A75" s="1816" t="s">
        <v>50</v>
      </c>
      <c r="B75" s="181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13992</v>
      </c>
      <c r="F78" s="413"/>
      <c r="G78" s="413"/>
      <c r="H78" s="427">
        <f>[1]!'lead[4110-6]&amp;fund[10].repbal{1}'</f>
        <v>0</v>
      </c>
      <c r="I78" s="507"/>
      <c r="J78" s="507"/>
      <c r="K78" s="414">
        <f t="shared" ref="K78:K83" si="11">SUM(C78:J78)</f>
        <v>13992</v>
      </c>
      <c r="L78" s="418">
        <v>24263</v>
      </c>
    </row>
    <row r="79" spans="1:14" x14ac:dyDescent="0.2">
      <c r="A79" s="1817" t="s">
        <v>349</v>
      </c>
      <c r="B79" s="267">
        <v>4120</v>
      </c>
      <c r="C79" s="413"/>
      <c r="D79" s="413"/>
      <c r="E79" s="412">
        <f>[1]!'lead[4120-3]&amp;fund[10].repbal{1}'</f>
        <v>125644</v>
      </c>
      <c r="F79" s="413"/>
      <c r="G79" s="413"/>
      <c r="H79" s="412">
        <f>[1]!'lead[4120-6]&amp;fund[10].repbal{1}'</f>
        <v>4500</v>
      </c>
      <c r="I79" s="507"/>
      <c r="J79" s="507"/>
      <c r="K79" s="414">
        <f t="shared" si="11"/>
        <v>130144</v>
      </c>
      <c r="L79" s="412">
        <v>132447</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1924</v>
      </c>
      <c r="B84" s="533">
        <v>4100</v>
      </c>
      <c r="C84" s="413"/>
      <c r="D84" s="413"/>
      <c r="E84" s="415">
        <f>SUM(E78:E83)</f>
        <v>139636</v>
      </c>
      <c r="F84" s="413"/>
      <c r="G84" s="413"/>
      <c r="H84" s="415">
        <f>SUM(H78:H83)</f>
        <v>4500</v>
      </c>
      <c r="I84" s="507"/>
      <c r="J84" s="507"/>
      <c r="K84" s="415">
        <f>SUM(K78:K83)</f>
        <v>144136</v>
      </c>
      <c r="L84" s="415">
        <f>SUM(L78:L83)</f>
        <v>156710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139636</v>
      </c>
      <c r="F102" s="413"/>
      <c r="G102" s="413"/>
      <c r="H102" s="425">
        <f>SUM(H84,H92,H100,H101)</f>
        <v>4500</v>
      </c>
      <c r="I102" s="507"/>
      <c r="J102" s="507"/>
      <c r="K102" s="425">
        <f>SUM(K84,K92,K100,K101)</f>
        <v>144136</v>
      </c>
      <c r="L102" s="425">
        <f>SUM(L84,L92,L100,L101)</f>
        <v>156710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v>1000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1000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1000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463403</v>
      </c>
      <c r="D114" s="415">
        <f t="shared" ref="D114:K114" si="13">SUM(D33,D74,D75,D102,D112,D113)</f>
        <v>60168</v>
      </c>
      <c r="E114" s="415">
        <f t="shared" si="13"/>
        <v>176670</v>
      </c>
      <c r="F114" s="415">
        <f t="shared" si="13"/>
        <v>39133</v>
      </c>
      <c r="G114" s="415">
        <f t="shared" si="13"/>
        <v>765</v>
      </c>
      <c r="H114" s="415">
        <f>SUM(H33,H74,H75,H102,H112,H113)</f>
        <v>9265</v>
      </c>
      <c r="I114" s="415">
        <f t="shared" si="13"/>
        <v>0</v>
      </c>
      <c r="J114" s="415">
        <f t="shared" si="13"/>
        <v>0</v>
      </c>
      <c r="K114" s="415">
        <f t="shared" si="13"/>
        <v>749404</v>
      </c>
      <c r="L114" s="415">
        <f>SUM(L33,L74,L75,L102,L112,L113)</f>
        <v>774984</v>
      </c>
    </row>
    <row r="115" spans="1:14" ht="23.25" thickTop="1" x14ac:dyDescent="0.2">
      <c r="A115" s="1829" t="s">
        <v>1177</v>
      </c>
      <c r="B115" s="892"/>
      <c r="C115" s="416"/>
      <c r="D115" s="416"/>
      <c r="E115" s="416"/>
      <c r="F115" s="416"/>
      <c r="G115" s="416"/>
      <c r="H115" s="416"/>
      <c r="I115" s="416"/>
      <c r="J115" s="416"/>
      <c r="K115" s="440">
        <f>'Revenues 9-14'!C275-'Expenditures 15-22'!K114</f>
        <v>43575</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39227</v>
      </c>
      <c r="D124" s="412">
        <f>[1]!'lead[2540-2]&amp;fund[20].repbal{1}'</f>
        <v>1964</v>
      </c>
      <c r="E124" s="412">
        <f>[1]!'lead[2540-3]&amp;fund[20].repbal{1}'</f>
        <v>9468</v>
      </c>
      <c r="F124" s="412">
        <f>[1]!'lead[2540-4]&amp;fund[20].repbal{1}'</f>
        <v>13063</v>
      </c>
      <c r="G124" s="412">
        <f>[1]!'lead[2540-5]&amp;fund[20].repbal{1}'</f>
        <v>1440</v>
      </c>
      <c r="H124" s="412">
        <f>[1]!'lead[2540-6]&amp;fund[20].repbal{1}'</f>
        <v>0</v>
      </c>
      <c r="I124" s="436">
        <f>[1]!'lead[2540-7]&amp;fund[20].repbal{1}'</f>
        <v>0</v>
      </c>
      <c r="J124" s="436">
        <f>[1]!'lead[2540-8]&amp;fund[20].repbal{1}'</f>
        <v>0</v>
      </c>
      <c r="K124" s="415">
        <f>SUM(C124:J124)</f>
        <v>65162</v>
      </c>
      <c r="L124" s="412">
        <v>82359</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39227</v>
      </c>
      <c r="D127" s="415">
        <f t="shared" ref="D127:L127" si="14">SUM(D122:D126)</f>
        <v>1964</v>
      </c>
      <c r="E127" s="415">
        <f t="shared" si="14"/>
        <v>9468</v>
      </c>
      <c r="F127" s="415">
        <f t="shared" si="14"/>
        <v>13063</v>
      </c>
      <c r="G127" s="415">
        <f t="shared" si="14"/>
        <v>1440</v>
      </c>
      <c r="H127" s="415">
        <f t="shared" si="14"/>
        <v>0</v>
      </c>
      <c r="I127" s="415">
        <f t="shared" si="14"/>
        <v>0</v>
      </c>
      <c r="J127" s="415">
        <f t="shared" si="14"/>
        <v>0</v>
      </c>
      <c r="K127" s="415">
        <f t="shared" si="14"/>
        <v>65162</v>
      </c>
      <c r="L127" s="415">
        <f t="shared" si="14"/>
        <v>82359</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39227</v>
      </c>
      <c r="D129" s="425">
        <f t="shared" ref="D129:L129" si="15">SUM(D120,D127,D128)</f>
        <v>1964</v>
      </c>
      <c r="E129" s="425">
        <f t="shared" si="15"/>
        <v>9468</v>
      </c>
      <c r="F129" s="425">
        <f t="shared" si="15"/>
        <v>13063</v>
      </c>
      <c r="G129" s="425">
        <f t="shared" si="15"/>
        <v>1440</v>
      </c>
      <c r="H129" s="425">
        <f t="shared" si="15"/>
        <v>0</v>
      </c>
      <c r="I129" s="425">
        <f t="shared" si="15"/>
        <v>0</v>
      </c>
      <c r="J129" s="425">
        <f t="shared" si="15"/>
        <v>0</v>
      </c>
      <c r="K129" s="425">
        <f t="shared" si="15"/>
        <v>65162</v>
      </c>
      <c r="L129" s="425">
        <f t="shared" si="15"/>
        <v>82359</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13433</v>
      </c>
      <c r="F135" s="413"/>
      <c r="G135" s="413"/>
      <c r="H135" s="412">
        <f>[1]!'lead[4190-6]&amp;fund[20].repbal{1}'</f>
        <v>0</v>
      </c>
      <c r="I135" s="507"/>
      <c r="J135" s="413"/>
      <c r="K135" s="420">
        <f>SUM(E135,H135)</f>
        <v>13433</v>
      </c>
      <c r="L135" s="412">
        <v>12809</v>
      </c>
    </row>
    <row r="136" spans="1:14" ht="12.75" customHeight="1" thickBot="1" x14ac:dyDescent="0.25">
      <c r="A136" s="887" t="s">
        <v>570</v>
      </c>
      <c r="B136" s="533">
        <v>4100</v>
      </c>
      <c r="C136" s="413"/>
      <c r="D136" s="413"/>
      <c r="E136" s="415">
        <f>SUM(E133:E135)</f>
        <v>13433</v>
      </c>
      <c r="F136" s="413"/>
      <c r="G136" s="413"/>
      <c r="H136" s="415">
        <f>SUM(H133:H135)</f>
        <v>0</v>
      </c>
      <c r="I136" s="507"/>
      <c r="J136" s="413"/>
      <c r="K136" s="415">
        <f>SUM(K133:K135)</f>
        <v>13433</v>
      </c>
      <c r="L136" s="415">
        <f>SUM(L133:L135)</f>
        <v>12809</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13433</v>
      </c>
      <c r="F138" s="413"/>
      <c r="G138" s="413"/>
      <c r="H138" s="428">
        <f>SUM(H136:H137)</f>
        <v>0</v>
      </c>
      <c r="I138" s="507"/>
      <c r="J138" s="413"/>
      <c r="K138" s="420">
        <f>SUM(K136,K137)</f>
        <v>13433</v>
      </c>
      <c r="L138" s="428">
        <f>SUM(L136,L137)</f>
        <v>12809</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39227</v>
      </c>
      <c r="D150" s="415">
        <f t="shared" ref="D150:K150" si="16">SUM(D129,D130,D138,D148,D149)</f>
        <v>1964</v>
      </c>
      <c r="E150" s="415">
        <f t="shared" si="16"/>
        <v>22901</v>
      </c>
      <c r="F150" s="415">
        <f t="shared" si="16"/>
        <v>13063</v>
      </c>
      <c r="G150" s="415">
        <f t="shared" si="16"/>
        <v>1440</v>
      </c>
      <c r="H150" s="415">
        <f t="shared" si="16"/>
        <v>0</v>
      </c>
      <c r="I150" s="415">
        <f t="shared" si="16"/>
        <v>0</v>
      </c>
      <c r="J150" s="415">
        <f t="shared" si="16"/>
        <v>0</v>
      </c>
      <c r="K150" s="415">
        <f t="shared" si="16"/>
        <v>78595</v>
      </c>
      <c r="L150" s="415">
        <f>SUM(L129,L130,L138,L148,L149)</f>
        <v>95168</v>
      </c>
    </row>
    <row r="151" spans="1:14" ht="12.75" customHeight="1" thickTop="1" x14ac:dyDescent="0.2">
      <c r="A151" s="2224" t="s">
        <v>1403</v>
      </c>
      <c r="B151" s="2225"/>
      <c r="C151" s="416"/>
      <c r="D151" s="416"/>
      <c r="E151" s="416"/>
      <c r="F151" s="416"/>
      <c r="G151" s="416"/>
      <c r="H151" s="416"/>
      <c r="I151" s="416"/>
      <c r="J151" s="413"/>
      <c r="K151" s="440">
        <f>'Revenues 9-14'!D275-'Expenditures 15-22'!K150</f>
        <v>23245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0</v>
      </c>
      <c r="I163" s="413"/>
      <c r="J163" s="413"/>
      <c r="K163" s="414">
        <f>SUM(C163:H163)</f>
        <v>0</v>
      </c>
      <c r="L163" s="1867">
        <v>5758</v>
      </c>
    </row>
    <row r="164" spans="1:14" ht="33.75" customHeight="1" x14ac:dyDescent="0.2">
      <c r="A164" s="1837" t="s">
        <v>293</v>
      </c>
      <c r="B164" s="536" t="s">
        <v>32</v>
      </c>
      <c r="C164" s="413"/>
      <c r="D164" s="413"/>
      <c r="E164" s="413"/>
      <c r="F164" s="413"/>
      <c r="G164" s="413"/>
      <c r="H164" s="1870">
        <f>[1]!'lead[5300-6]&amp;fund[30].repbal{1}'</f>
        <v>0</v>
      </c>
      <c r="I164" s="413"/>
      <c r="J164" s="413"/>
      <c r="K164" s="414">
        <f>SUM(C164:J164)</f>
        <v>0</v>
      </c>
      <c r="L164" s="1870"/>
    </row>
    <row r="165" spans="1:14" ht="13.5" customHeight="1" thickBot="1" x14ac:dyDescent="0.25">
      <c r="A165" s="1821" t="s">
        <v>885</v>
      </c>
      <c r="B165" s="537" t="s">
        <v>88</v>
      </c>
      <c r="C165" s="413"/>
      <c r="D165" s="413"/>
      <c r="E165" s="426">
        <f>[1]!'lead[5400-3]&amp;fund[30].repbal{1}'</f>
        <v>0</v>
      </c>
      <c r="F165" s="413"/>
      <c r="G165" s="413"/>
      <c r="H165" s="1870">
        <f>[1]!'lead[5400-6]&amp;fund[30].repbal{1}'</f>
        <v>0</v>
      </c>
      <c r="I165" s="507"/>
      <c r="J165" s="413"/>
      <c r="K165" s="414">
        <f>SUM(C165:J165)</f>
        <v>0</v>
      </c>
      <c r="L165" s="1870">
        <v>2262</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8020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8020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25917</v>
      </c>
      <c r="D176" s="412">
        <f>[1]!'lead[2550-2]&amp;fund[40].repbal{1}'</f>
        <v>1965</v>
      </c>
      <c r="E176" s="412">
        <f>[1]!'lead[2550-3]&amp;fund[40].repbal{1}'</f>
        <v>26382</v>
      </c>
      <c r="F176" s="412">
        <f>[1]!'lead[2550-4]&amp;fund[40].repbal{1}'</f>
        <v>3948</v>
      </c>
      <c r="G176" s="412">
        <f>[1]!'lead[2550-5]&amp;fund[40].repbal{1}'</f>
        <v>0</v>
      </c>
      <c r="H176" s="412">
        <f>[1]!'lead[2550-6]&amp;fund[40].repbal{1}'</f>
        <v>0</v>
      </c>
      <c r="I176" s="436">
        <f>[1]!'lead[2550-7]&amp;fund[40].repbal{1}'</f>
        <v>0</v>
      </c>
      <c r="J176" s="436">
        <f>[1]!'lead[2550-8]&amp;fund[40].repbal{1}'</f>
        <v>0</v>
      </c>
      <c r="K176" s="414">
        <f>SUM(C176:J176)</f>
        <v>58212</v>
      </c>
      <c r="L176" s="412">
        <v>48698</v>
      </c>
    </row>
    <row r="177" spans="1:14" ht="12.75" customHeight="1" thickBot="1" x14ac:dyDescent="0.25">
      <c r="A177" s="1824" t="s">
        <v>1156</v>
      </c>
      <c r="B177" s="186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41" t="s">
        <v>972</v>
      </c>
      <c r="B178" s="468" t="s">
        <v>668</v>
      </c>
      <c r="C178" s="425">
        <f>SUM(C174,C176,C177)</f>
        <v>25917</v>
      </c>
      <c r="D178" s="425">
        <f t="shared" ref="D178:J178" si="17">SUM(D174,D176,D177)</f>
        <v>1965</v>
      </c>
      <c r="E178" s="425">
        <f t="shared" si="17"/>
        <v>26382</v>
      </c>
      <c r="F178" s="425">
        <f t="shared" si="17"/>
        <v>3948</v>
      </c>
      <c r="G178" s="425">
        <f t="shared" si="17"/>
        <v>0</v>
      </c>
      <c r="H178" s="425">
        <f t="shared" si="17"/>
        <v>0</v>
      </c>
      <c r="I178" s="425">
        <f t="shared" si="17"/>
        <v>0</v>
      </c>
      <c r="J178" s="425">
        <f t="shared" si="17"/>
        <v>0</v>
      </c>
      <c r="K178" s="425">
        <f>SUM(K174,K176,K177)</f>
        <v>58212</v>
      </c>
      <c r="L178" s="425">
        <f>SUM(L174, L176:L177)</f>
        <v>48698</v>
      </c>
    </row>
    <row r="179" spans="1:14" ht="18" customHeight="1" thickTop="1" thickBot="1" x14ac:dyDescent="0.25">
      <c r="A179" s="1866" t="s">
        <v>1115</v>
      </c>
      <c r="B179" s="181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4455</v>
      </c>
      <c r="F182" s="413"/>
      <c r="G182" s="413"/>
      <c r="H182" s="412">
        <f>[1]!'lead[4110-6]&amp;fund[40].repbal{1}'</f>
        <v>0</v>
      </c>
      <c r="I182" s="507"/>
      <c r="J182" s="413"/>
      <c r="K182" s="414">
        <f t="shared" ref="K182:K187" si="18">SUM(E182,H182)</f>
        <v>4455</v>
      </c>
      <c r="L182" s="412"/>
    </row>
    <row r="183" spans="1:14" x14ac:dyDescent="0.2">
      <c r="A183" s="1817" t="s">
        <v>349</v>
      </c>
      <c r="B183" s="267">
        <v>4120</v>
      </c>
      <c r="C183" s="413"/>
      <c r="D183" s="413"/>
      <c r="E183" s="412">
        <f>[1]!'lead[4120-3]&amp;fund[40].repbal{1}'</f>
        <v>0</v>
      </c>
      <c r="F183" s="413"/>
      <c r="G183" s="413"/>
      <c r="H183" s="412">
        <f>[1]!'lead[4120-6]&amp;fund[40].repbal{1}'</f>
        <v>0</v>
      </c>
      <c r="I183" s="507"/>
      <c r="J183" s="413"/>
      <c r="K183" s="414">
        <f t="shared" si="18"/>
        <v>0</v>
      </c>
      <c r="L183" s="412">
        <v>11824</v>
      </c>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v>3000</v>
      </c>
    </row>
    <row r="188" spans="1:14" ht="12.75" customHeight="1" thickBot="1" x14ac:dyDescent="0.25">
      <c r="A188" s="887" t="s">
        <v>1359</v>
      </c>
      <c r="B188" s="468" t="s">
        <v>658</v>
      </c>
      <c r="C188" s="413"/>
      <c r="D188" s="413"/>
      <c r="E188" s="415">
        <f>SUM(E182:E187)</f>
        <v>4455</v>
      </c>
      <c r="F188" s="413"/>
      <c r="G188" s="413"/>
      <c r="H188" s="415">
        <f>SUM(H182:H187)</f>
        <v>0</v>
      </c>
      <c r="I188" s="507"/>
      <c r="J188" s="413"/>
      <c r="K188" s="415">
        <f>SUM(K182:K187)</f>
        <v>4455</v>
      </c>
      <c r="L188" s="415">
        <f>SUM(L182:L187)</f>
        <v>14824</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4455</v>
      </c>
      <c r="F190" s="413"/>
      <c r="G190" s="413"/>
      <c r="H190" s="425">
        <f>SUM(H188,H189)</f>
        <v>0</v>
      </c>
      <c r="I190" s="507"/>
      <c r="J190" s="413"/>
      <c r="K190" s="425">
        <f>SUM(K188,K189)</f>
        <v>4455</v>
      </c>
      <c r="L190" s="425">
        <f>SUM(L188,L189)</f>
        <v>14824</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25917</v>
      </c>
      <c r="D204" s="415">
        <f>SUM(D178,D179)</f>
        <v>1965</v>
      </c>
      <c r="E204" s="415">
        <f>SUM(E178,E179,E190)</f>
        <v>30837</v>
      </c>
      <c r="F204" s="415">
        <f>SUM(F178,F179)</f>
        <v>3948</v>
      </c>
      <c r="G204" s="415">
        <f>SUM(G178,G179)</f>
        <v>0</v>
      </c>
      <c r="H204" s="415">
        <f>SUM(H178,H179,H190,H202,H203)</f>
        <v>0</v>
      </c>
      <c r="I204" s="415">
        <f>SUM(I178,I179)</f>
        <v>0</v>
      </c>
      <c r="J204" s="415">
        <f>SUM(J178,J179)</f>
        <v>0</v>
      </c>
      <c r="K204" s="414">
        <f>SUM(K178,K179,K190,K202,K203)</f>
        <v>62667</v>
      </c>
      <c r="L204" s="415">
        <f>SUM(L178,L179,L190,L202,L203)</f>
        <v>63522</v>
      </c>
    </row>
    <row r="205" spans="1:14" ht="23.25" thickTop="1" x14ac:dyDescent="0.2">
      <c r="A205" s="1829" t="s">
        <v>1177</v>
      </c>
      <c r="B205" s="467"/>
      <c r="C205" s="416"/>
      <c r="D205" s="416"/>
      <c r="E205" s="416"/>
      <c r="F205" s="416"/>
      <c r="G205" s="416"/>
      <c r="H205" s="416"/>
      <c r="I205" s="413"/>
      <c r="J205" s="413"/>
      <c r="K205" s="440">
        <f>'Revenues 9-14'!F275-'Expenditures 15-22'!K204</f>
        <v>1365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7944</v>
      </c>
      <c r="E209" s="413"/>
      <c r="F209" s="413"/>
      <c r="G209" s="413"/>
      <c r="H209" s="413"/>
      <c r="I209" s="413"/>
      <c r="J209" s="413"/>
      <c r="K209" s="414">
        <f>D209</f>
        <v>7944</v>
      </c>
      <c r="L209" s="412">
        <v>7609</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1487</v>
      </c>
      <c r="E211" s="413"/>
      <c r="F211" s="413"/>
      <c r="G211" s="413"/>
      <c r="H211" s="413"/>
      <c r="I211" s="413"/>
      <c r="J211" s="413"/>
      <c r="K211" s="414">
        <f t="shared" si="19"/>
        <v>1487</v>
      </c>
      <c r="L211" s="412">
        <v>1180</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0</v>
      </c>
      <c r="E213" s="413"/>
      <c r="F213" s="413"/>
      <c r="G213" s="413"/>
      <c r="H213" s="413"/>
      <c r="I213" s="413"/>
      <c r="J213" s="413"/>
      <c r="K213" s="414">
        <f t="shared" si="19"/>
        <v>0</v>
      </c>
      <c r="L213" s="412"/>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337</v>
      </c>
      <c r="E217" s="413"/>
      <c r="F217" s="413"/>
      <c r="G217" s="413"/>
      <c r="H217" s="413"/>
      <c r="I217" s="413"/>
      <c r="J217" s="413"/>
      <c r="K217" s="414">
        <f t="shared" si="19"/>
        <v>337</v>
      </c>
      <c r="L217" s="412">
        <v>253</v>
      </c>
    </row>
    <row r="218" spans="1:12" x14ac:dyDescent="0.2">
      <c r="A218" s="1817" t="s">
        <v>1140</v>
      </c>
      <c r="B218" s="267">
        <v>1600</v>
      </c>
      <c r="C218" s="413"/>
      <c r="D218" s="412">
        <f>[1]!'lead[1600-2]&amp;fund[50].repbal{1}'</f>
        <v>0</v>
      </c>
      <c r="E218" s="413"/>
      <c r="F218" s="413"/>
      <c r="G218" s="413"/>
      <c r="H218" s="413"/>
      <c r="I218" s="413"/>
      <c r="J218" s="413"/>
      <c r="K218" s="414">
        <f t="shared" si="19"/>
        <v>0</v>
      </c>
      <c r="L218" s="412"/>
    </row>
    <row r="219" spans="1:12" x14ac:dyDescent="0.2">
      <c r="A219" s="1817" t="s">
        <v>1165</v>
      </c>
      <c r="B219" s="267">
        <v>1650</v>
      </c>
      <c r="C219" s="413"/>
      <c r="D219" s="412">
        <f>[1]!'lead[1650-2]&amp;fund[50].repbal{1}'</f>
        <v>0</v>
      </c>
      <c r="E219" s="413"/>
      <c r="F219" s="413"/>
      <c r="G219" s="413"/>
      <c r="H219" s="413"/>
      <c r="I219" s="413"/>
      <c r="J219" s="413"/>
      <c r="K219" s="414">
        <f t="shared" si="19"/>
        <v>0</v>
      </c>
      <c r="L219" s="412"/>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0</v>
      </c>
      <c r="E221" s="413"/>
      <c r="F221" s="413"/>
      <c r="G221" s="413"/>
      <c r="H221" s="413"/>
      <c r="I221" s="413"/>
      <c r="J221" s="413"/>
      <c r="K221" s="414">
        <f t="shared" si="19"/>
        <v>0</v>
      </c>
      <c r="L221" s="412"/>
    </row>
    <row r="222" spans="1:12" x14ac:dyDescent="0.2">
      <c r="A222" s="181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9768</v>
      </c>
      <c r="E223" s="413"/>
      <c r="F223" s="413"/>
      <c r="G223" s="413"/>
      <c r="H223" s="413"/>
      <c r="I223" s="413"/>
      <c r="J223" s="413"/>
      <c r="K223" s="415">
        <f>SUM(K209:K222)</f>
        <v>9768</v>
      </c>
      <c r="L223" s="415">
        <f>SUM(L209:L222)</f>
        <v>9042</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817" t="s">
        <v>1288</v>
      </c>
      <c r="B227" s="267">
        <v>2120</v>
      </c>
      <c r="C227" s="413"/>
      <c r="D227" s="412">
        <f>[1]!'lead[2120-2]&amp;fund[50].repbal{1}'</f>
        <v>0</v>
      </c>
      <c r="E227" s="413"/>
      <c r="F227" s="413"/>
      <c r="G227" s="413"/>
      <c r="H227" s="413"/>
      <c r="I227" s="413"/>
      <c r="J227" s="413"/>
      <c r="K227" s="414">
        <f t="shared" si="20"/>
        <v>0</v>
      </c>
      <c r="L227" s="412"/>
    </row>
    <row r="228" spans="1:12" x14ac:dyDescent="0.2">
      <c r="A228" s="1817" t="s">
        <v>222</v>
      </c>
      <c r="B228" s="267">
        <v>2130</v>
      </c>
      <c r="C228" s="413"/>
      <c r="D228" s="412">
        <f>[1]!'lead[2130-2]&amp;fund[50].repbal{1}'</f>
        <v>0</v>
      </c>
      <c r="E228" s="413"/>
      <c r="F228" s="413"/>
      <c r="G228" s="413"/>
      <c r="H228" s="413"/>
      <c r="I228" s="413"/>
      <c r="J228" s="413"/>
      <c r="K228" s="414">
        <f t="shared" si="20"/>
        <v>0</v>
      </c>
      <c r="L228" s="412"/>
    </row>
    <row r="229" spans="1:12" x14ac:dyDescent="0.2">
      <c r="A229" s="1817" t="s">
        <v>223</v>
      </c>
      <c r="B229" s="267">
        <v>2140</v>
      </c>
      <c r="C229" s="413"/>
      <c r="D229" s="412">
        <f>[1]!'lead[2140-2]&amp;fund[50].repbal{1}'</f>
        <v>0</v>
      </c>
      <c r="E229" s="413"/>
      <c r="F229" s="413"/>
      <c r="G229" s="413"/>
      <c r="H229" s="413"/>
      <c r="I229" s="413"/>
      <c r="J229" s="413"/>
      <c r="K229" s="414">
        <f t="shared" si="20"/>
        <v>0</v>
      </c>
      <c r="L229" s="412"/>
    </row>
    <row r="230" spans="1:12" x14ac:dyDescent="0.2">
      <c r="A230" s="1817" t="s">
        <v>224</v>
      </c>
      <c r="B230" s="267">
        <v>2150</v>
      </c>
      <c r="C230" s="413"/>
      <c r="D230" s="412">
        <f>[1]!'lead[2150-2]&amp;fund[50].repbal{1}'</f>
        <v>0</v>
      </c>
      <c r="E230" s="413"/>
      <c r="F230" s="413"/>
      <c r="G230" s="413"/>
      <c r="H230" s="413"/>
      <c r="I230" s="413"/>
      <c r="J230" s="413"/>
      <c r="K230" s="414">
        <f t="shared" si="20"/>
        <v>0</v>
      </c>
      <c r="L230" s="412"/>
    </row>
    <row r="231" spans="1:12" x14ac:dyDescent="0.2">
      <c r="A231" s="181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0</v>
      </c>
      <c r="E234" s="413"/>
      <c r="F234" s="413"/>
      <c r="G234" s="413"/>
      <c r="H234" s="413"/>
      <c r="I234" s="413"/>
      <c r="J234" s="413"/>
      <c r="K234" s="420">
        <f>D234</f>
        <v>0</v>
      </c>
      <c r="L234" s="418"/>
    </row>
    <row r="235" spans="1:12" x14ac:dyDescent="0.2">
      <c r="A235" s="1817" t="s">
        <v>976</v>
      </c>
      <c r="B235" s="267">
        <v>2220</v>
      </c>
      <c r="C235" s="413"/>
      <c r="D235" s="412">
        <f>[1]!'lead[2220-2]&amp;fund[50].repbal{1}'</f>
        <v>0</v>
      </c>
      <c r="E235" s="413"/>
      <c r="F235" s="413"/>
      <c r="G235" s="413"/>
      <c r="H235" s="413"/>
      <c r="I235" s="413"/>
      <c r="J235" s="413"/>
      <c r="K235" s="420">
        <f>D235</f>
        <v>0</v>
      </c>
      <c r="L235" s="412"/>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101</v>
      </c>
      <c r="E239" s="413"/>
      <c r="F239" s="413"/>
      <c r="G239" s="413"/>
      <c r="H239" s="413"/>
      <c r="I239" s="413"/>
      <c r="J239" s="413"/>
      <c r="K239" s="420">
        <f>D239</f>
        <v>101</v>
      </c>
      <c r="L239" s="418">
        <v>118</v>
      </c>
    </row>
    <row r="240" spans="1:12" x14ac:dyDescent="0.2">
      <c r="A240" s="1817" t="s">
        <v>979</v>
      </c>
      <c r="B240" s="267">
        <v>2320</v>
      </c>
      <c r="C240" s="413"/>
      <c r="D240" s="412">
        <f>[1]!'lead[2320-2]&amp;fund[50].repbal{1}'</f>
        <v>0</v>
      </c>
      <c r="E240" s="413"/>
      <c r="F240" s="413"/>
      <c r="G240" s="413"/>
      <c r="H240" s="413"/>
      <c r="I240" s="413"/>
      <c r="J240" s="413"/>
      <c r="K240" s="420">
        <f t="shared" ref="K240:K250" si="21">D240</f>
        <v>0</v>
      </c>
      <c r="L240" s="412"/>
    </row>
    <row r="241" spans="1:12" x14ac:dyDescent="0.2">
      <c r="A241" s="1817" t="s">
        <v>980</v>
      </c>
      <c r="B241" s="267">
        <v>2330</v>
      </c>
      <c r="C241" s="413"/>
      <c r="D241" s="412">
        <f>[1]!'lead[2330-2]&amp;fund[50].repbal{1}'</f>
        <v>0</v>
      </c>
      <c r="E241" s="413"/>
      <c r="F241" s="413"/>
      <c r="G241" s="413"/>
      <c r="H241" s="413"/>
      <c r="I241" s="413"/>
      <c r="J241" s="413"/>
      <c r="K241" s="420">
        <f t="shared" si="21"/>
        <v>0</v>
      </c>
      <c r="L241" s="412"/>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101</v>
      </c>
      <c r="E251" s="413"/>
      <c r="F251" s="413"/>
      <c r="G251" s="413"/>
      <c r="H251" s="413"/>
      <c r="I251" s="413"/>
      <c r="J251" s="413"/>
      <c r="K251" s="415">
        <f>SUM(K239:K250)</f>
        <v>101</v>
      </c>
      <c r="L251" s="415">
        <f>SUM(L239:L250)</f>
        <v>118</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5237</v>
      </c>
      <c r="E253" s="413"/>
      <c r="F253" s="413"/>
      <c r="G253" s="413"/>
      <c r="H253" s="413"/>
      <c r="I253" s="413"/>
      <c r="J253" s="413"/>
      <c r="K253" s="420">
        <f>D253</f>
        <v>5237</v>
      </c>
      <c r="L253" s="418">
        <v>4978</v>
      </c>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5237</v>
      </c>
      <c r="E255" s="413"/>
      <c r="F255" s="413"/>
      <c r="G255" s="413"/>
      <c r="H255" s="413"/>
      <c r="I255" s="413"/>
      <c r="J255" s="413"/>
      <c r="K255" s="415">
        <f>SUM(K253:K254)</f>
        <v>5237</v>
      </c>
      <c r="L255" s="415">
        <f>SUM(L253:L254)</f>
        <v>4978</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0</v>
      </c>
      <c r="E257" s="413"/>
      <c r="F257" s="413"/>
      <c r="G257" s="413"/>
      <c r="H257" s="413"/>
      <c r="I257" s="413"/>
      <c r="J257" s="413"/>
      <c r="K257" s="420">
        <f>D257</f>
        <v>0</v>
      </c>
      <c r="L257" s="418"/>
    </row>
    <row r="258" spans="1:12" x14ac:dyDescent="0.2">
      <c r="A258" s="1817" t="s">
        <v>543</v>
      </c>
      <c r="B258" s="525">
        <v>2520</v>
      </c>
      <c r="C258" s="413"/>
      <c r="D258" s="412">
        <f>[1]!'lead[2520-2]&amp;fund[50].repbal{1}'</f>
        <v>0</v>
      </c>
      <c r="E258" s="413"/>
      <c r="F258" s="413"/>
      <c r="G258" s="413"/>
      <c r="H258" s="413"/>
      <c r="I258" s="413"/>
      <c r="J258" s="413"/>
      <c r="K258" s="420">
        <f t="shared" ref="K258:K263" si="22">D258</f>
        <v>0</v>
      </c>
      <c r="L258" s="412"/>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9189</v>
      </c>
      <c r="E260" s="413"/>
      <c r="F260" s="413"/>
      <c r="G260" s="413"/>
      <c r="H260" s="413"/>
      <c r="I260" s="413"/>
      <c r="J260" s="413"/>
      <c r="K260" s="420">
        <f t="shared" si="22"/>
        <v>9189</v>
      </c>
      <c r="L260" s="412"/>
    </row>
    <row r="261" spans="1:12" x14ac:dyDescent="0.2">
      <c r="A261" s="1817" t="s">
        <v>1129</v>
      </c>
      <c r="B261" s="267">
        <v>2550</v>
      </c>
      <c r="C261" s="413"/>
      <c r="D261" s="412">
        <f>[1]!'lead[2550-2]&amp;fund[50].repbal{1}'</f>
        <v>0</v>
      </c>
      <c r="E261" s="413"/>
      <c r="F261" s="413"/>
      <c r="G261" s="413"/>
      <c r="H261" s="413"/>
      <c r="I261" s="413"/>
      <c r="J261" s="413"/>
      <c r="K261" s="420">
        <f t="shared" si="22"/>
        <v>0</v>
      </c>
      <c r="L261" s="412">
        <v>2817</v>
      </c>
    </row>
    <row r="262" spans="1:12" x14ac:dyDescent="0.2">
      <c r="A262" s="1817" t="s">
        <v>107</v>
      </c>
      <c r="B262" s="267">
        <v>2560</v>
      </c>
      <c r="C262" s="413"/>
      <c r="D262" s="412">
        <f>[1]!'lead[2560-2]&amp;fund[50].repbal{1}'</f>
        <v>0</v>
      </c>
      <c r="E262" s="413"/>
      <c r="F262" s="413"/>
      <c r="G262" s="413"/>
      <c r="H262" s="413"/>
      <c r="I262" s="413"/>
      <c r="J262" s="413"/>
      <c r="K262" s="420">
        <f t="shared" si="22"/>
        <v>0</v>
      </c>
      <c r="L262" s="412">
        <v>1730</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9189</v>
      </c>
      <c r="E264" s="413"/>
      <c r="F264" s="413"/>
      <c r="G264" s="413"/>
      <c r="H264" s="413"/>
      <c r="I264" s="413"/>
      <c r="J264" s="413"/>
      <c r="K264" s="415">
        <f>SUM(K257:K263)</f>
        <v>9189</v>
      </c>
      <c r="L264" s="415">
        <f>SUM(L257:L263)</f>
        <v>4547</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0</v>
      </c>
      <c r="E268" s="413"/>
      <c r="F268" s="413"/>
      <c r="G268" s="413"/>
      <c r="H268" s="413"/>
      <c r="I268" s="413"/>
      <c r="J268" s="413"/>
      <c r="K268" s="420">
        <f>D268</f>
        <v>0</v>
      </c>
      <c r="L268" s="412"/>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14527</v>
      </c>
      <c r="E273" s="413"/>
      <c r="F273" s="413"/>
      <c r="G273" s="413"/>
      <c r="H273" s="413"/>
      <c r="I273" s="413"/>
      <c r="J273" s="413"/>
      <c r="K273" s="425">
        <f>SUM(K232,K237,K251,K255,K264,K271,K272)</f>
        <v>14527</v>
      </c>
      <c r="L273" s="425">
        <f>SUM(L232,L237,L251,L255,L264,L271,L272)</f>
        <v>9643</v>
      </c>
    </row>
    <row r="274" spans="1:12" ht="18" customHeight="1" thickTop="1" thickBot="1" x14ac:dyDescent="0.25">
      <c r="A274" s="184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24295</v>
      </c>
      <c r="E288" s="413"/>
      <c r="F288" s="413"/>
      <c r="G288" s="413"/>
      <c r="H288" s="415">
        <f>H286</f>
        <v>0</v>
      </c>
      <c r="I288" s="413"/>
      <c r="J288" s="413"/>
      <c r="K288" s="415">
        <f>SUM(K223,K273,K274,K278,K286,K287)</f>
        <v>24295</v>
      </c>
      <c r="L288" s="415">
        <f>SUM(L223,L273,L274,L278,L286,L287)</f>
        <v>18685</v>
      </c>
    </row>
    <row r="289" spans="1:14" ht="23.25" thickTop="1" x14ac:dyDescent="0.2">
      <c r="A289" s="901" t="s">
        <v>1177</v>
      </c>
      <c r="B289" s="902"/>
      <c r="C289" s="413"/>
      <c r="D289" s="416"/>
      <c r="E289" s="413"/>
      <c r="F289" s="413"/>
      <c r="G289" s="413"/>
      <c r="H289" s="441"/>
      <c r="I289" s="413"/>
      <c r="J289" s="413"/>
      <c r="K289" s="440">
        <f>'Revenues 9-14'!G275-'Expenditures 15-22'!K288</f>
        <v>-9724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6307</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6307</v>
      </c>
      <c r="L313" s="436">
        <v>6307</v>
      </c>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8600</v>
      </c>
      <c r="F315" s="436">
        <f>[1]!'lead[2364-4]&amp;fund[80].repbal{1}'</f>
        <v>0</v>
      </c>
      <c r="G315" s="436">
        <f>[1]!'lead[2364-5]&amp;fund[80].repbal{1}'</f>
        <v>0</v>
      </c>
      <c r="H315" s="436">
        <f>[1]!'lead[2364-6]&amp;fund[80].repbal{1}'</f>
        <v>0</v>
      </c>
      <c r="I315" s="436">
        <f>[1]!'lead[2364-7]&amp;fund[80].repbal{1}'</f>
        <v>0</v>
      </c>
      <c r="J315" s="436">
        <f>[1]!'lead[2364-8]&amp;fund[80].repbal{1}'</f>
        <v>0</v>
      </c>
      <c r="K315" s="1061">
        <f t="shared" si="24"/>
        <v>8600</v>
      </c>
      <c r="L315" s="436">
        <v>8965</v>
      </c>
      <c r="M315" s="909"/>
      <c r="N315" s="909"/>
    </row>
    <row r="316" spans="1:14" s="19" customFormat="1" x14ac:dyDescent="0.2">
      <c r="A316" s="891" t="s">
        <v>817</v>
      </c>
      <c r="B316" s="529" t="s">
        <v>325</v>
      </c>
      <c r="C316" s="436">
        <f>[1]!'lead[2365-1]&amp;fund[80].repbal{1}'</f>
        <v>0</v>
      </c>
      <c r="D316" s="436">
        <f>[1]!'lead[2365-2]&amp;fund[80].repbal{1}'</f>
        <v>0</v>
      </c>
      <c r="E316" s="436">
        <f>[1]!'lead[2365-3]&amp;fund[80].repbal{1}'</f>
        <v>2577</v>
      </c>
      <c r="F316" s="436">
        <f>[1]!'lead[2365-4]&amp;fund[80].repbal{1}'</f>
        <v>0</v>
      </c>
      <c r="G316" s="436">
        <f>[1]!'lead[2365-5]&amp;fund[80].repbal{1}'</f>
        <v>0</v>
      </c>
      <c r="H316" s="436">
        <f>[1]!'lead[2365-6]&amp;fund[80].repbal{1}'</f>
        <v>0</v>
      </c>
      <c r="I316" s="436">
        <f>[1]!'lead[2365-7]&amp;fund[80].repbal{1}'</f>
        <v>0</v>
      </c>
      <c r="J316" s="436">
        <f>[1]!'lead[2365-8]&amp;fund[80].repbal{1}'</f>
        <v>0</v>
      </c>
      <c r="K316" s="1061">
        <f t="shared" si="24"/>
        <v>2577</v>
      </c>
      <c r="L316" s="436">
        <v>1122</v>
      </c>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9167</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9167</v>
      </c>
      <c r="L318" s="436">
        <v>9792</v>
      </c>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1773</v>
      </c>
      <c r="F320" s="436">
        <f>[1]!'lead[2369-4]&amp;fund[80].repbal{1}'</f>
        <v>0</v>
      </c>
      <c r="G320" s="436">
        <f>[1]!'lead[2369-5]&amp;fund[80].repbal{1}'</f>
        <v>0</v>
      </c>
      <c r="H320" s="436">
        <f>[1]!'lead[2369-6]&amp;fund[80].repbal{1}'</f>
        <v>0</v>
      </c>
      <c r="I320" s="436">
        <f>[1]!'lead[2369-7]&amp;fund[80].repbal{1}'</f>
        <v>0</v>
      </c>
      <c r="J320" s="436">
        <f>[1]!'lead[2369-8]&amp;fund[80].repbal{1}'</f>
        <v>0</v>
      </c>
      <c r="K320" s="1061">
        <f t="shared" si="24"/>
        <v>1773</v>
      </c>
      <c r="L320" s="436">
        <v>3500</v>
      </c>
      <c r="M320" s="909"/>
      <c r="N320" s="909"/>
    </row>
    <row r="321" spans="1:14" s="19" customFormat="1" x14ac:dyDescent="0.2">
      <c r="A321" s="185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v>1010</v>
      </c>
      <c r="M321" s="909"/>
      <c r="N321" s="909"/>
    </row>
    <row r="322" spans="1:14" s="19" customFormat="1" x14ac:dyDescent="0.2">
      <c r="A322" s="185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v>2106</v>
      </c>
      <c r="M322" s="909"/>
      <c r="N322" s="909"/>
    </row>
    <row r="323" spans="1:14" s="19" customFormat="1" ht="12.75" customHeight="1" thickBot="1" x14ac:dyDescent="0.25">
      <c r="A323" s="1853" t="s">
        <v>833</v>
      </c>
      <c r="B323" s="532" t="s">
        <v>668</v>
      </c>
      <c r="C323" s="1062">
        <f>SUM(C312:C322)</f>
        <v>9167</v>
      </c>
      <c r="D323" s="1062">
        <f t="shared" ref="D323:J323" si="25">SUM(D312:D322)</f>
        <v>0</v>
      </c>
      <c r="E323" s="1062">
        <f t="shared" si="25"/>
        <v>19257</v>
      </c>
      <c r="F323" s="1062">
        <f t="shared" si="25"/>
        <v>0</v>
      </c>
      <c r="G323" s="1062">
        <f t="shared" si="25"/>
        <v>0</v>
      </c>
      <c r="H323" s="1062">
        <f t="shared" si="25"/>
        <v>0</v>
      </c>
      <c r="I323" s="1062">
        <f t="shared" si="25"/>
        <v>0</v>
      </c>
      <c r="J323" s="1062">
        <f t="shared" si="25"/>
        <v>0</v>
      </c>
      <c r="K323" s="1062">
        <f>SUM(K312:K322)</f>
        <v>28424</v>
      </c>
      <c r="L323" s="1062">
        <f>SUM(L312:L322)</f>
        <v>32802</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9167</v>
      </c>
      <c r="D331" s="1062">
        <f t="shared" ref="D331:J331" si="26">SUM(D323)</f>
        <v>0</v>
      </c>
      <c r="E331" s="1062">
        <f t="shared" si="26"/>
        <v>19257</v>
      </c>
      <c r="F331" s="1062">
        <f t="shared" si="26"/>
        <v>0</v>
      </c>
      <c r="G331" s="1062">
        <f t="shared" si="26"/>
        <v>0</v>
      </c>
      <c r="H331" s="1062">
        <f>SUM(H323,H329)</f>
        <v>0</v>
      </c>
      <c r="I331" s="1062">
        <f t="shared" si="26"/>
        <v>0</v>
      </c>
      <c r="J331" s="1062">
        <f t="shared" si="26"/>
        <v>0</v>
      </c>
      <c r="K331" s="1062">
        <f>SUM(K323,K329)</f>
        <v>28424</v>
      </c>
      <c r="L331" s="425">
        <f>SUM(L323,L329,L330)</f>
        <v>32802</v>
      </c>
    </row>
    <row r="332" spans="1:14" ht="12.75" customHeight="1" thickTop="1" x14ac:dyDescent="0.2">
      <c r="A332" s="2224" t="s">
        <v>1177</v>
      </c>
      <c r="B332" s="2225"/>
      <c r="C332" s="413"/>
      <c r="D332" s="413"/>
      <c r="E332" s="413"/>
      <c r="F332" s="413"/>
      <c r="G332" s="413"/>
      <c r="H332" s="413"/>
      <c r="I332" s="413"/>
      <c r="J332" s="413"/>
      <c r="K332" s="1065">
        <f>'Revenues 9-14'!J275-'Expenditures 15-22'!K331</f>
        <v>8996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7" t="s">
        <v>221</v>
      </c>
      <c r="B338" s="267">
        <v>2540</v>
      </c>
      <c r="C338" s="412">
        <f>[1]!'lead[2540-1]&amp;fund[90].repbal{1}'</f>
        <v>0</v>
      </c>
      <c r="D338" s="412">
        <f>[1]!'lead[2540-2]&amp;fund[90].repbal{1}'</f>
        <v>0</v>
      </c>
      <c r="E338" s="412">
        <f>[1]!'lead[2540-3]&amp;fund[90].repbal{1}'</f>
        <v>5729</v>
      </c>
      <c r="F338" s="412">
        <f>[1]!'lead[2540-4]&amp;fund[90].repbal{1}'</f>
        <v>0</v>
      </c>
      <c r="G338" s="412">
        <f>[1]!'lead[2540-5]&amp;fund[90].repbal{1}'</f>
        <v>0</v>
      </c>
      <c r="H338" s="412">
        <f>[1]!'lead[2540-6]&amp;fund[90].repbal{1}'</f>
        <v>0</v>
      </c>
      <c r="I338" s="436">
        <f>[1]!'lead[2540-7]&amp;fund[90].repbal{1}'</f>
        <v>0</v>
      </c>
      <c r="J338" s="436">
        <f>[1]!'lead[2540-8]&amp;fund[90].repbal{1}'</f>
        <v>0</v>
      </c>
      <c r="K338" s="414">
        <f>SUM(C338:J338)</f>
        <v>5729</v>
      </c>
      <c r="L338" s="412">
        <v>2495</v>
      </c>
    </row>
    <row r="339" spans="1:14" ht="12.75" customHeight="1" thickBot="1" x14ac:dyDescent="0.25">
      <c r="A339" s="887" t="s">
        <v>835</v>
      </c>
      <c r="B339" s="468" t="s">
        <v>36</v>
      </c>
      <c r="C339" s="415">
        <f>SUM(C337:C338)</f>
        <v>0</v>
      </c>
      <c r="D339" s="415">
        <f t="shared" ref="D339:L339" si="27">SUM(D337:D338)</f>
        <v>0</v>
      </c>
      <c r="E339" s="415">
        <f t="shared" si="27"/>
        <v>5729</v>
      </c>
      <c r="F339" s="415">
        <f t="shared" si="27"/>
        <v>0</v>
      </c>
      <c r="G339" s="415">
        <f t="shared" si="27"/>
        <v>0</v>
      </c>
      <c r="H339" s="415">
        <f t="shared" si="27"/>
        <v>0</v>
      </c>
      <c r="I339" s="415">
        <f t="shared" si="27"/>
        <v>0</v>
      </c>
      <c r="J339" s="415">
        <f t="shared" si="27"/>
        <v>0</v>
      </c>
      <c r="K339" s="415">
        <f t="shared" si="27"/>
        <v>5729</v>
      </c>
      <c r="L339" s="415">
        <f t="shared" si="27"/>
        <v>2495</v>
      </c>
    </row>
    <row r="340" spans="1:14" ht="12.75" customHeight="1" thickTop="1" x14ac:dyDescent="0.2">
      <c r="A340" s="182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5729</v>
      </c>
      <c r="F341" s="415">
        <f t="shared" si="28"/>
        <v>0</v>
      </c>
      <c r="G341" s="415">
        <f t="shared" si="28"/>
        <v>0</v>
      </c>
      <c r="H341" s="415">
        <f t="shared" si="28"/>
        <v>0</v>
      </c>
      <c r="I341" s="415">
        <f t="shared" si="28"/>
        <v>0</v>
      </c>
      <c r="J341" s="415">
        <f t="shared" si="28"/>
        <v>0</v>
      </c>
      <c r="K341" s="415">
        <f t="shared" si="28"/>
        <v>5729</v>
      </c>
      <c r="L341" s="415">
        <f t="shared" si="28"/>
        <v>2495</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5729</v>
      </c>
      <c r="F354" s="415">
        <f t="shared" si="29"/>
        <v>0</v>
      </c>
      <c r="G354" s="415">
        <f t="shared" si="29"/>
        <v>0</v>
      </c>
      <c r="H354" s="415">
        <f t="shared" si="29"/>
        <v>0</v>
      </c>
      <c r="I354" s="415">
        <f t="shared" si="29"/>
        <v>0</v>
      </c>
      <c r="J354" s="415">
        <f t="shared" si="29"/>
        <v>0</v>
      </c>
      <c r="K354" s="415">
        <f t="shared" si="29"/>
        <v>5729</v>
      </c>
      <c r="L354" s="415">
        <f>SUM(L341,L344,L352,L353)</f>
        <v>2495</v>
      </c>
    </row>
    <row r="355" spans="1:14" ht="23.25" thickTop="1" x14ac:dyDescent="0.2">
      <c r="A355" s="1856" t="s">
        <v>1177</v>
      </c>
      <c r="B355" s="469"/>
      <c r="C355" s="432"/>
      <c r="D355" s="432"/>
      <c r="E355" s="419"/>
      <c r="F355" s="419"/>
      <c r="G355" s="419"/>
      <c r="H355" s="419"/>
      <c r="I355" s="419"/>
      <c r="J355" s="417"/>
      <c r="K355" s="414">
        <f>'Revenues 9-14'!K275-'Expenditures 15-22'!K354</f>
        <v>2255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449946</v>
      </c>
      <c r="C4" s="512"/>
      <c r="D4" s="561">
        <f>B4-C4</f>
        <v>449946</v>
      </c>
      <c r="E4" s="512">
        <v>454675</v>
      </c>
      <c r="F4" s="561">
        <f>E4-C4</f>
        <v>454675</v>
      </c>
    </row>
    <row r="5" spans="1:6" ht="13.7" customHeight="1" x14ac:dyDescent="0.2">
      <c r="A5" s="545" t="s">
        <v>1038</v>
      </c>
      <c r="B5" s="560">
        <f>'Revenues 9-14'!D5</f>
        <v>101840</v>
      </c>
      <c r="C5" s="512"/>
      <c r="D5" s="561">
        <f t="shared" ref="D5:D18" si="0">B5-C5</f>
        <v>101840</v>
      </c>
      <c r="E5" s="512">
        <v>102910</v>
      </c>
      <c r="F5" s="561">
        <f>E5-C5</f>
        <v>102910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29626</v>
      </c>
      <c r="C7" s="512"/>
      <c r="D7" s="561">
        <f t="shared" si="0"/>
        <v>29626</v>
      </c>
      <c r="E7" s="512">
        <v>29937</v>
      </c>
      <c r="F7" s="561">
        <f t="shared" si="1"/>
        <v>29937</v>
      </c>
    </row>
    <row r="8" spans="1:6" ht="13.7" customHeight="1" x14ac:dyDescent="0.2">
      <c r="A8" s="545" t="s">
        <v>1405</v>
      </c>
      <c r="B8" s="560">
        <f>'Revenues 9-14'!G5</f>
        <v>7785</v>
      </c>
      <c r="C8" s="512"/>
      <c r="D8" s="561">
        <f t="shared" si="0"/>
        <v>7785</v>
      </c>
      <c r="E8" s="512">
        <v>16615</v>
      </c>
      <c r="F8" s="561">
        <f t="shared" si="1"/>
        <v>16615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9258</v>
      </c>
      <c r="C10" s="512"/>
      <c r="D10" s="561">
        <f t="shared" si="0"/>
        <v>9258</v>
      </c>
      <c r="E10" s="512">
        <v>9356</v>
      </c>
      <c r="F10" s="561">
        <f t="shared" si="1"/>
        <v>9356</v>
      </c>
    </row>
    <row r="11" spans="1:6" x14ac:dyDescent="0.2">
      <c r="A11" s="545" t="s">
        <v>478</v>
      </c>
      <c r="B11" s="560">
        <f>'Revenues 9-14'!J5</f>
        <v>37420</v>
      </c>
      <c r="C11" s="512"/>
      <c r="D11" s="561">
        <f t="shared" si="0"/>
        <v>37420</v>
      </c>
      <c r="E11" s="512">
        <v>52503</v>
      </c>
      <c r="F11" s="561">
        <f t="shared" si="1"/>
        <v>52503</v>
      </c>
    </row>
    <row r="12" spans="1:6" ht="13.7" customHeight="1" x14ac:dyDescent="0.2">
      <c r="A12" s="545" t="s">
        <v>164</v>
      </c>
      <c r="B12" s="560">
        <f>'Revenues 9-14'!K5</f>
        <v>7984</v>
      </c>
      <c r="C12" s="512"/>
      <c r="D12" s="561">
        <f t="shared" si="0"/>
        <v>7984</v>
      </c>
      <c r="E12" s="512">
        <v>9356</v>
      </c>
      <c r="F12" s="561">
        <f t="shared" si="1"/>
        <v>9356</v>
      </c>
    </row>
    <row r="13" spans="1:6" ht="13.7" customHeight="1" x14ac:dyDescent="0.2">
      <c r="A13" s="545" t="s">
        <v>1112</v>
      </c>
      <c r="B13" s="560">
        <f>SUM('Revenues 9-14'!C6:D6)</f>
        <v>9258</v>
      </c>
      <c r="C13" s="512"/>
      <c r="D13" s="561">
        <f t="shared" si="0"/>
        <v>9258</v>
      </c>
      <c r="E13" s="512">
        <v>9355</v>
      </c>
      <c r="F13" s="561">
        <f t="shared" si="1"/>
        <v>9355</v>
      </c>
    </row>
    <row r="14" spans="1:6" ht="13.7" customHeight="1" x14ac:dyDescent="0.2">
      <c r="A14" s="545" t="s">
        <v>479</v>
      </c>
      <c r="B14" s="560">
        <f>SUM('Revenues 9-14'!C7:D7,'Revenues 9-14'!F7:H7)</f>
        <v>3703</v>
      </c>
      <c r="C14" s="512"/>
      <c r="D14" s="561">
        <f t="shared" si="0"/>
        <v>3703</v>
      </c>
      <c r="E14" s="512">
        <v>3742</v>
      </c>
      <c r="F14" s="561">
        <f t="shared" si="1"/>
        <v>3742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6786</v>
      </c>
      <c r="C16" s="512"/>
      <c r="D16" s="561">
        <f t="shared" si="0"/>
        <v>6786</v>
      </c>
      <c r="E16" s="512">
        <v>16615</v>
      </c>
      <c r="F16" s="561">
        <f t="shared" si="1"/>
        <v>16615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663606</v>
      </c>
      <c r="C19" s="562">
        <f>SUM(C4:C18)</f>
        <v>0</v>
      </c>
      <c r="D19" s="562">
        <f>SUM(D4:D18)</f>
        <v>663606</v>
      </c>
      <c r="E19" s="562">
        <f>SUM(E4:E18)</f>
        <v>705064</v>
      </c>
      <c r="F19" s="562">
        <f>SUM(F4:F18)</f>
        <v>705064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2108</v>
      </c>
      <c r="B31" s="658">
        <v>42551</v>
      </c>
      <c r="C31" s="1102">
        <v>120000</v>
      </c>
      <c r="D31" s="1610">
        <v>1</v>
      </c>
      <c r="E31" s="1102"/>
      <c r="F31" s="1102">
        <v>120000</v>
      </c>
      <c r="G31" s="1102"/>
      <c r="H31" s="1102"/>
      <c r="I31" s="1103">
        <f>((E31+F31)-H31)+G31</f>
        <v>120000</v>
      </c>
      <c r="J31" s="1102">
        <v>120000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120000</v>
      </c>
      <c r="D49" s="1609"/>
      <c r="E49" s="1103">
        <f t="shared" ref="E49:J49" si="2">SUM(E31:E48)</f>
        <v>0</v>
      </c>
      <c r="F49" s="1103">
        <f t="shared" si="2"/>
        <v>120000</v>
      </c>
      <c r="G49" s="1103">
        <f t="shared" si="2"/>
        <v>0</v>
      </c>
      <c r="H49" s="1103">
        <f t="shared" si="2"/>
        <v>0</v>
      </c>
      <c r="I49" s="1103">
        <f t="shared" si="2"/>
        <v>120000</v>
      </c>
      <c r="J49" s="1103">
        <f t="shared" si="2"/>
        <v>120000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v>0</v>
      </c>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3703</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3703</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3703</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3703</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10000</v>
      </c>
      <c r="D5" s="642"/>
      <c r="E5" s="642"/>
      <c r="F5" s="1067">
        <f>(C5+D5)-E5</f>
        <v>10000</v>
      </c>
      <c r="G5" s="638"/>
      <c r="H5" s="644"/>
      <c r="I5" s="644"/>
      <c r="J5" s="644"/>
      <c r="K5" s="649"/>
      <c r="L5" s="1066">
        <f>F5-K5</f>
        <v>10000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325344</v>
      </c>
      <c r="D8" s="643"/>
      <c r="E8" s="643"/>
      <c r="F8" s="1067">
        <f>(C8+D8)-E8</f>
        <v>325344</v>
      </c>
      <c r="G8" s="639">
        <v>50</v>
      </c>
      <c r="H8" s="575">
        <v>132625</v>
      </c>
      <c r="I8" s="575">
        <v>6505</v>
      </c>
      <c r="J8" s="575"/>
      <c r="K8" s="1066">
        <f>(H8+I8)-J8</f>
        <v>139130</v>
      </c>
      <c r="L8" s="1066">
        <f>F8-K8</f>
        <v>186214</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105796</v>
      </c>
      <c r="D10" s="1068"/>
      <c r="E10" s="1068"/>
      <c r="F10" s="1069">
        <f>(C10+D10)-E10</f>
        <v>105796</v>
      </c>
      <c r="G10" s="639">
        <v>20</v>
      </c>
      <c r="H10" s="1070">
        <v>43725</v>
      </c>
      <c r="I10" s="1070">
        <v>3827</v>
      </c>
      <c r="J10" s="1070"/>
      <c r="K10" s="1066">
        <f>(H10+I10)-J10</f>
        <v>47552</v>
      </c>
      <c r="L10" s="1066">
        <f>F10-K10</f>
        <v>58244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274730</v>
      </c>
      <c r="D12" s="643">
        <v>1502</v>
      </c>
      <c r="E12" s="643"/>
      <c r="F12" s="1067">
        <f>(C12+D12)-E12</f>
        <v>276232</v>
      </c>
      <c r="G12" s="639">
        <v>10</v>
      </c>
      <c r="H12" s="575">
        <v>260693</v>
      </c>
      <c r="I12" s="575">
        <v>7512</v>
      </c>
      <c r="J12" s="575"/>
      <c r="K12" s="1066">
        <f>(H12+I12)-J12</f>
        <v>268205</v>
      </c>
      <c r="L12" s="1066">
        <f>F12-K12</f>
        <v>8027</v>
      </c>
    </row>
    <row r="13" spans="1:14" ht="14.25" thickTop="1" thickBot="1" x14ac:dyDescent="0.25">
      <c r="A13" s="654" t="s">
        <v>1336</v>
      </c>
      <c r="B13" s="286">
        <v>252</v>
      </c>
      <c r="C13" s="643">
        <v>0</v>
      </c>
      <c r="D13" s="643"/>
      <c r="E13" s="643"/>
      <c r="F13" s="1067">
        <f>(C13+D13)-E13</f>
        <v>0</v>
      </c>
      <c r="G13" s="639">
        <v>5</v>
      </c>
      <c r="H13" s="575">
        <v>0</v>
      </c>
      <c r="I13" s="575"/>
      <c r="J13" s="575"/>
      <c r="K13" s="1066">
        <f>(H13+I13)-J13</f>
        <v>0</v>
      </c>
      <c r="L13" s="1066">
        <f>F13-K13</f>
        <v>0</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715870</v>
      </c>
      <c r="D16" s="645">
        <f>SUM(D3,D5:D6,D8:D10,D12:D15)</f>
        <v>1502</v>
      </c>
      <c r="E16" s="645">
        <f>SUM(E3,E5:E6,E8:E10,E12:E15)</f>
        <v>0</v>
      </c>
      <c r="F16" s="645">
        <f>SUM(F3,F5:F6,F8:F10,F12:F15)</f>
        <v>717372</v>
      </c>
      <c r="G16" s="639"/>
      <c r="H16" s="645">
        <f>SUM(H3,H6,H8:H10,H12:H14,)</f>
        <v>437043</v>
      </c>
      <c r="I16" s="645">
        <f>SUM(I3,I6,I8:I10,I12:I14,)</f>
        <v>17844</v>
      </c>
      <c r="J16" s="645">
        <f>SUM(J3,J6,J8:J10,J12:J14,)</f>
        <v>0</v>
      </c>
      <c r="K16" s="1067">
        <f>(H16+I16)-J16</f>
        <v>454887</v>
      </c>
      <c r="L16" s="1067">
        <f>F16-K16</f>
        <v>262485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17844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2"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749404</v>
      </c>
      <c r="G8" s="358"/>
    </row>
    <row r="9" spans="1:7" ht="12" customHeight="1" x14ac:dyDescent="0.2">
      <c r="A9" s="360" t="s">
        <v>539</v>
      </c>
      <c r="B9" s="944" t="s">
        <v>1876</v>
      </c>
      <c r="C9" s="359"/>
      <c r="D9" s="360" t="s">
        <v>591</v>
      </c>
      <c r="E9" s="579"/>
      <c r="F9" s="946">
        <f>'Expenditures 15-22'!K150</f>
        <v>78595</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62667</v>
      </c>
      <c r="G11" s="947"/>
    </row>
    <row r="12" spans="1:7" ht="12" customHeight="1" x14ac:dyDescent="0.2">
      <c r="A12" s="360" t="s">
        <v>541</v>
      </c>
      <c r="B12" s="944" t="s">
        <v>1879</v>
      </c>
      <c r="C12" s="359"/>
      <c r="D12" s="360" t="s">
        <v>591</v>
      </c>
      <c r="E12" s="579"/>
      <c r="F12" s="946">
        <f>'Expenditures 15-22'!K288</f>
        <v>24295</v>
      </c>
      <c r="G12" s="947"/>
    </row>
    <row r="13" spans="1:7" ht="12" customHeight="1" x14ac:dyDescent="0.2">
      <c r="A13" s="360" t="s">
        <v>113</v>
      </c>
      <c r="B13" s="944" t="s">
        <v>1880</v>
      </c>
      <c r="C13" s="359"/>
      <c r="D13" s="360" t="s">
        <v>591</v>
      </c>
      <c r="E13" s="579"/>
      <c r="F13" s="946">
        <f>'Expenditures 15-22'!K331</f>
        <v>28424</v>
      </c>
      <c r="G13" s="948"/>
    </row>
    <row r="14" spans="1:7" ht="12" customHeight="1" thickBot="1" x14ac:dyDescent="0.25">
      <c r="A14" s="949"/>
      <c r="B14" s="580"/>
      <c r="C14" s="581"/>
      <c r="D14" s="1004" t="s">
        <v>591</v>
      </c>
      <c r="E14" s="592" t="s">
        <v>1134</v>
      </c>
      <c r="F14" s="950">
        <f>SUM(F8:F13)</f>
        <v>943385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144136</v>
      </c>
      <c r="G53" s="358"/>
    </row>
    <row r="54" spans="1:7" ht="12" customHeight="1" x14ac:dyDescent="0.2">
      <c r="A54" s="360" t="s">
        <v>538</v>
      </c>
      <c r="B54" s="360" t="s">
        <v>1888</v>
      </c>
      <c r="C54" s="965" t="s">
        <v>1160</v>
      </c>
      <c r="D54" s="961" t="s">
        <v>1302</v>
      </c>
      <c r="E54" s="579"/>
      <c r="F54" s="1108">
        <f>'Expenditures 15-22'!G114</f>
        <v>765</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13433</v>
      </c>
      <c r="G57" s="358"/>
    </row>
    <row r="58" spans="1:7" ht="12" customHeight="1" x14ac:dyDescent="0.2">
      <c r="A58" s="360" t="s">
        <v>539</v>
      </c>
      <c r="B58" s="360" t="s">
        <v>1892</v>
      </c>
      <c r="C58" s="962" t="s">
        <v>1160</v>
      </c>
      <c r="D58" s="961" t="s">
        <v>1302</v>
      </c>
      <c r="E58" s="579"/>
      <c r="F58" s="1110">
        <f>'Expenditures 15-22'!G150</f>
        <v>1440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4455</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164229</v>
      </c>
      <c r="G75" s="358"/>
    </row>
    <row r="76" spans="1:8" s="971" customFormat="1" ht="12" customHeight="1" thickTop="1" thickBot="1" x14ac:dyDescent="0.25">
      <c r="A76" s="585"/>
      <c r="B76" s="583"/>
      <c r="C76" s="584"/>
      <c r="D76" s="970" t="s">
        <v>1862</v>
      </c>
      <c r="E76" s="595"/>
      <c r="F76" s="1114">
        <f>(F14-F75)</f>
        <v>779156</v>
      </c>
      <c r="G76" s="360"/>
    </row>
    <row r="77" spans="1:8" s="971" customFormat="1" ht="12" customHeight="1" thickTop="1" x14ac:dyDescent="0.2">
      <c r="A77" s="586"/>
      <c r="B77" s="583"/>
      <c r="C77" s="584"/>
      <c r="D77" s="970" t="s">
        <v>1954</v>
      </c>
      <c r="E77" s="595"/>
      <c r="F77" s="1625">
        <v>94.89</v>
      </c>
      <c r="G77" s="361"/>
      <c r="H77" s="360"/>
    </row>
    <row r="78" spans="1:8" s="971" customFormat="1" ht="12" customHeight="1" thickBot="1" x14ac:dyDescent="0.25">
      <c r="A78" s="587"/>
      <c r="B78" s="583"/>
      <c r="C78" s="584"/>
      <c r="D78" s="970" t="s">
        <v>1933</v>
      </c>
      <c r="E78" s="595" t="s">
        <v>1134</v>
      </c>
      <c r="F78" s="1115">
        <f>IF(F77&gt;0,F76/F77," Complete Line 77")</f>
        <v>8211.1497523448197</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21845</v>
      </c>
      <c r="G93" s="979"/>
    </row>
    <row r="94" spans="1:7" ht="12" customHeight="1" x14ac:dyDescent="0.2">
      <c r="A94" s="980" t="s">
        <v>147</v>
      </c>
      <c r="B94" s="980" t="s">
        <v>183</v>
      </c>
      <c r="C94" s="977">
        <v>1700</v>
      </c>
      <c r="D94" s="986" t="str">
        <f>'Revenues 9-14'!A82</f>
        <v>Total District/School Activity Income</v>
      </c>
      <c r="E94" s="386"/>
      <c r="F94" s="1073">
        <f>SUM('Revenues 9-14'!C82,'Revenues 9-14'!D82)</f>
        <v>716</v>
      </c>
      <c r="G94" s="979"/>
    </row>
    <row r="95" spans="1:7" ht="12" customHeight="1" x14ac:dyDescent="0.2">
      <c r="A95" s="980" t="s">
        <v>538</v>
      </c>
      <c r="B95" s="980" t="s">
        <v>184</v>
      </c>
      <c r="C95" s="977">
        <f>'Revenues 9-14'!B84</f>
        <v>1811</v>
      </c>
      <c r="D95" s="978" t="str">
        <f>'Revenues 9-14'!A84</f>
        <v>Rentals - Regular Textbooks</v>
      </c>
      <c r="E95" s="386"/>
      <c r="F95" s="1073">
        <f>'Revenues 9-14'!C84</f>
        <v>7186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13803</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17203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30896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14680</v>
      </c>
      <c r="G127" s="69"/>
    </row>
    <row r="128" spans="1:7" ht="12" customHeight="1" x14ac:dyDescent="0.2">
      <c r="A128" s="383" t="s">
        <v>769</v>
      </c>
      <c r="B128" s="383" t="s">
        <v>901</v>
      </c>
      <c r="C128" s="995" t="s">
        <v>1160</v>
      </c>
      <c r="D128" s="994" t="str">
        <f>'Revenues 9-14'!A201</f>
        <v>Total Food Service</v>
      </c>
      <c r="E128" s="386"/>
      <c r="F128" s="1073">
        <f>SUM('Revenues 9-14'!C201,'Revenues 9-14'!G201)</f>
        <v>7248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9824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3059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7630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134134</v>
      </c>
    </row>
    <row r="176" spans="1:7" ht="12" customHeight="1" x14ac:dyDescent="0.2">
      <c r="A176" s="588"/>
      <c r="B176" s="589"/>
      <c r="C176" s="590"/>
      <c r="D176" s="1002" t="s">
        <v>1930</v>
      </c>
      <c r="E176" s="1056"/>
      <c r="F176" s="1118">
        <f>'PCTC-OEPP 28-29'!F76-F175</f>
        <v>645022</v>
      </c>
    </row>
    <row r="177" spans="1:7" ht="12" customHeight="1" x14ac:dyDescent="0.2">
      <c r="A177" s="588"/>
      <c r="B177" s="589"/>
      <c r="C177" s="590"/>
      <c r="D177" s="1002" t="s">
        <v>798</v>
      </c>
      <c r="E177" s="1056"/>
      <c r="F177" s="1118">
        <f>'Cap Outlay Deprec 27'!I18</f>
        <v>17844</v>
      </c>
    </row>
    <row r="178" spans="1:7" ht="12" customHeight="1" x14ac:dyDescent="0.2">
      <c r="A178" s="588"/>
      <c r="B178" s="589"/>
      <c r="C178" s="590"/>
      <c r="D178" s="1002" t="s">
        <v>1932</v>
      </c>
      <c r="E178" s="1056"/>
      <c r="F178" s="1118">
        <f>F176+F177</f>
        <v>662866</v>
      </c>
    </row>
    <row r="179" spans="1:7" ht="12" customHeight="1" x14ac:dyDescent="0.2">
      <c r="A179" s="588"/>
      <c r="B179" s="591"/>
      <c r="C179" s="590"/>
      <c r="D179" s="1002" t="s">
        <v>1985</v>
      </c>
      <c r="E179" s="1056"/>
      <c r="F179" s="1119">
        <f>'PCTC-OEPP 28-29'!F77</f>
        <v>94.89</v>
      </c>
      <c r="G179" s="69"/>
    </row>
    <row r="180" spans="1:7" ht="12" customHeight="1" thickBot="1" x14ac:dyDescent="0.25">
      <c r="A180" s="588"/>
      <c r="B180" s="591"/>
      <c r="C180" s="590"/>
      <c r="D180" s="1002" t="s">
        <v>2083</v>
      </c>
      <c r="E180" s="1056" t="s">
        <v>2084</v>
      </c>
      <c r="F180" s="1120">
        <f>F178/F179</f>
        <v>6985.6254610601745</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19994</v>
      </c>
      <c r="F10" s="865"/>
      <c r="G10" s="1121"/>
      <c r="H10" s="216"/>
      <c r="I10" s="216"/>
    </row>
    <row r="11" spans="1:9" s="2" customFormat="1" ht="22.5" customHeight="1" x14ac:dyDescent="0.2">
      <c r="A11" s="2346" t="s">
        <v>2073</v>
      </c>
      <c r="B11" s="2347"/>
      <c r="C11" s="2347"/>
      <c r="D11" s="2265"/>
      <c r="E11" s="863">
        <v>2336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419963</v>
      </c>
      <c r="F19" s="771"/>
      <c r="G19" s="773">
        <f>'Expenditures 15-22'!K33-SUM('Expenditures 15-22'!G33,'Expenditures 15-22'!I33)+'Expenditures 15-22'!D223</f>
        <v>419963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1890</v>
      </c>
      <c r="F21" s="771"/>
      <c r="G21" s="773">
        <f>'Expenditures 15-22'!K42-SUM('Expenditures 15-22'!G42,'Expenditures 15-22'!I42)+'Expenditures 15-22'!K120-SUM('Expenditures 15-22'!G120,'Expenditures 15-22'!I120)+'Expenditures 15-22'!K174-SUM('Expenditures 15-22'!G174,'Expenditures 15-22'!I174)+'Expenditures 15-22'!D232</f>
        <v>1890</v>
      </c>
      <c r="H21" s="287"/>
      <c r="I21" s="216"/>
    </row>
    <row r="22" spans="1:9" s="2" customFormat="1" ht="12" customHeight="1" x14ac:dyDescent="0.2">
      <c r="A22" s="770" t="s">
        <v>663</v>
      </c>
      <c r="B22" s="766"/>
      <c r="C22" s="765">
        <v>2200</v>
      </c>
      <c r="D22" s="771"/>
      <c r="E22" s="772">
        <f>'Expenditures 15-22'!K47-SUM('Expenditures 15-22'!G47,'Expenditures 15-22'!I47)+'Expenditures 15-22'!D237</f>
        <v>11252</v>
      </c>
      <c r="F22" s="771"/>
      <c r="G22" s="773">
        <f>'Expenditures 15-22'!K47-SUM('Expenditures 15-22'!G47,'Expenditures 15-22'!I47)+'Expenditures 15-22'!D237</f>
        <v>11252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62009</v>
      </c>
      <c r="F23" s="771"/>
      <c r="G23" s="772">
        <f>'Expenditures 15-22'!K53-SUM('Expenditures 15-22'!G53,'Expenditures 15-22'!I53)+'Expenditures 15-22'!D251+'Expenditures 15-22'!K323-SUM('Expenditures 15-22'!G323,'Expenditures 15-22'!I323)</f>
        <v>62009</v>
      </c>
      <c r="H23" s="287"/>
      <c r="I23" s="216"/>
    </row>
    <row r="24" spans="1:9" s="2" customFormat="1" ht="12" customHeight="1" x14ac:dyDescent="0.2">
      <c r="A24" s="770" t="s">
        <v>665</v>
      </c>
      <c r="B24" s="766"/>
      <c r="C24" s="765">
        <v>2400</v>
      </c>
      <c r="D24" s="771"/>
      <c r="E24" s="772">
        <f>'Expenditures 15-22'!K57-SUM('Expenditures 15-22'!G57,'Expenditures 15-22'!I57)+'Expenditures 15-22'!D255</f>
        <v>105900</v>
      </c>
      <c r="F24" s="771"/>
      <c r="G24" s="773">
        <f>'Expenditures 15-22'!K57-SUM('Expenditures 15-22'!G57,'Expenditures 15-22'!I57)+'Expenditures 15-22'!D255</f>
        <v>105900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5818</v>
      </c>
      <c r="E27" s="772">
        <f>E8</f>
        <v>0</v>
      </c>
      <c r="F27" s="772">
        <f>'Expenditures 15-22'!K60-SUM('Expenditures 15-22'!G60,'Expenditures 15-22'!I60)+'Expenditures 15-22'!D258-E8</f>
        <v>5818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72911</v>
      </c>
      <c r="F28" s="775">
        <f>'Expenditures 15-22'!K61-SUM('Expenditures 15-22'!G61,'Expenditures 15-22'!I61)+'Expenditures 15-22'!K124-SUM('Expenditures 15-22'!G124,'Expenditures 15-22'!I124)+'Expenditures 15-22'!D260-E9</f>
        <v>72911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58212</v>
      </c>
      <c r="F29" s="771"/>
      <c r="G29" s="773">
        <f>'Expenditures 15-22'!K62-SUM('Expenditures 15-22'!G62,'Expenditures 15-22'!I62)+'Expenditures 15-22'!K125-SUM('Expenditures 15-22'!G125,'Expenditures 15-22'!I125)+'Expenditures 15-22'!K176-SUM('Expenditures 15-22'!G176,'Expenditures 15-22'!I176)+'Expenditures 15-22'!D261</f>
        <v>58212</v>
      </c>
      <c r="H29" s="395"/>
    </row>
    <row r="30" spans="1:9" ht="12" customHeight="1" x14ac:dyDescent="0.2">
      <c r="A30" s="770" t="s">
        <v>107</v>
      </c>
      <c r="B30" s="768"/>
      <c r="C30" s="765">
        <v>2560</v>
      </c>
      <c r="D30" s="771"/>
      <c r="E30" s="772">
        <f>'Expenditures 15-22'!K63-SUM('Expenditures 15-22'!G63,'Expenditures 15-22'!I63)+'Expenditures 15-22'!D262-E10</f>
        <v>15905</v>
      </c>
      <c r="F30" s="771"/>
      <c r="G30" s="772">
        <f>'Expenditures 15-22'!K63-SUM('Expenditures 15-22'!G63,'Expenditures 15-22'!I63)+'Expenditures 15-22'!D262-E10</f>
        <v>15905</v>
      </c>
    </row>
    <row r="31" spans="1:9" ht="12" customHeight="1" x14ac:dyDescent="0.2">
      <c r="A31" s="770" t="s">
        <v>108</v>
      </c>
      <c r="B31" s="768"/>
      <c r="C31" s="765">
        <v>2570</v>
      </c>
      <c r="D31" s="772">
        <f>'Expenditures 15-22'!K64-SUM('Expenditures 15-22'!G64,'Expenditures 15-22'!I64)+'Expenditures 15-22'!D263-E12</f>
        <v>4786</v>
      </c>
      <c r="E31" s="772">
        <f>E12</f>
        <v>0</v>
      </c>
      <c r="F31" s="772">
        <f>'Expenditures 15-22'!K64-SUM('Expenditures 15-22'!G64,'Expenditures 15-22'!I64)+'Expenditures 15-22'!D263-E12</f>
        <v>4786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516</v>
      </c>
      <c r="F35" s="771"/>
      <c r="G35" s="772">
        <f>'Expenditures 15-22'!K69-SUM('Expenditures 15-22'!G69,'Expenditures 15-22'!I69)+'Expenditures 15-22'!D268</f>
        <v>516</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10604</v>
      </c>
      <c r="E40" s="775">
        <f>SUM(E19:E39)</f>
        <v>748558</v>
      </c>
      <c r="F40" s="775">
        <f>SUM(F19:F39)</f>
        <v>83515</v>
      </c>
      <c r="G40" s="775">
        <f>SUM(G19:G39)</f>
        <v>675647</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10604</v>
      </c>
      <c r="F42" s="780" t="s">
        <v>564</v>
      </c>
      <c r="G42" s="776">
        <f>F40</f>
        <v>83515</v>
      </c>
    </row>
    <row r="43" spans="1:7" ht="12" customHeight="1" x14ac:dyDescent="0.2">
      <c r="A43" s="287"/>
      <c r="B43" s="216"/>
      <c r="C43" s="288"/>
      <c r="D43" s="780" t="s">
        <v>563</v>
      </c>
      <c r="E43" s="776">
        <f>E40</f>
        <v>748558</v>
      </c>
      <c r="F43" s="780" t="s">
        <v>563</v>
      </c>
      <c r="G43" s="776">
        <f>G40</f>
        <v>675647</v>
      </c>
    </row>
    <row r="44" spans="1:7" ht="12" customHeight="1" x14ac:dyDescent="0.2">
      <c r="A44" s="287"/>
      <c r="B44" s="216"/>
      <c r="C44" s="216"/>
      <c r="D44" s="790" t="s">
        <v>1187</v>
      </c>
      <c r="E44" s="791">
        <f>(E42/E43)</f>
        <v>1.416590297612209E-2</v>
      </c>
      <c r="F44" s="790" t="s">
        <v>1187</v>
      </c>
      <c r="G44" s="791">
        <f>(G42/G43)</f>
        <v>0.123607445900004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South Wilmington SD 74</v>
      </c>
      <c r="C6" s="2353"/>
      <c r="D6" s="2353"/>
      <c r="E6" s="1996"/>
    </row>
    <row r="7" spans="1:7" ht="11.25" customHeight="1" x14ac:dyDescent="0.25">
      <c r="A7" s="1995"/>
      <c r="B7" s="2354">
        <f>COVER!A13</f>
        <v>24032074003</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2098</v>
      </c>
      <c r="C11" s="2007" t="s">
        <v>2098</v>
      </c>
      <c r="D11" s="2008"/>
      <c r="E11" s="2009" t="s">
        <v>2102</v>
      </c>
    </row>
    <row r="12" spans="1:7" ht="12" customHeight="1" x14ac:dyDescent="0.2">
      <c r="A12" s="2006" t="s">
        <v>1721</v>
      </c>
      <c r="B12" s="2007"/>
      <c r="C12" s="2007"/>
      <c r="D12" s="2010"/>
      <c r="E12" s="2009"/>
    </row>
    <row r="13" spans="1:7" ht="12" customHeight="1" x14ac:dyDescent="0.2">
      <c r="A13" s="2006" t="s">
        <v>1722</v>
      </c>
      <c r="B13" s="2007" t="s">
        <v>2098</v>
      </c>
      <c r="C13" s="2007" t="s">
        <v>2098</v>
      </c>
      <c r="D13" s="2010"/>
      <c r="E13" s="2009" t="s">
        <v>2102</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t="s">
        <v>2098</v>
      </c>
      <c r="C20" s="2007" t="s">
        <v>2098</v>
      </c>
      <c r="D20" s="2010"/>
      <c r="E20" s="2009" t="s">
        <v>2103</v>
      </c>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2098</v>
      </c>
      <c r="C24" s="2007" t="s">
        <v>2098</v>
      </c>
      <c r="D24" s="2010"/>
      <c r="E24" s="2009" t="s">
        <v>2104</v>
      </c>
    </row>
    <row r="25" spans="1:11" ht="12" customHeight="1" x14ac:dyDescent="0.2">
      <c r="A25" s="2006" t="s">
        <v>2063</v>
      </c>
      <c r="B25" s="2007" t="s">
        <v>2098</v>
      </c>
      <c r="C25" s="2007" t="s">
        <v>2098</v>
      </c>
      <c r="D25" s="2010"/>
      <c r="E25" s="2009" t="s">
        <v>2102</v>
      </c>
    </row>
    <row r="26" spans="1:11" ht="12" customHeight="1" x14ac:dyDescent="0.2">
      <c r="A26" s="2006" t="s">
        <v>2064</v>
      </c>
      <c r="B26" s="2007" t="s">
        <v>2098</v>
      </c>
      <c r="C26" s="2007" t="s">
        <v>2098</v>
      </c>
      <c r="D26" s="2010"/>
      <c r="E26" s="2009" t="s">
        <v>2105</v>
      </c>
    </row>
    <row r="27" spans="1:11" x14ac:dyDescent="0.2">
      <c r="A27" s="2006" t="s">
        <v>2065</v>
      </c>
      <c r="B27" s="2007"/>
      <c r="C27" s="2007"/>
      <c r="D27" s="2010"/>
      <c r="E27" s="2009"/>
    </row>
    <row r="28" spans="1:11" ht="12" customHeight="1" x14ac:dyDescent="0.2">
      <c r="A28" s="2006" t="s">
        <v>2066</v>
      </c>
      <c r="B28" s="2007" t="s">
        <v>2098</v>
      </c>
      <c r="C28" s="2007" t="s">
        <v>2098</v>
      </c>
      <c r="D28" s="2010"/>
      <c r="E28" s="2009" t="s">
        <v>2106</v>
      </c>
    </row>
    <row r="29" spans="1:11" ht="12" customHeight="1" x14ac:dyDescent="0.2">
      <c r="A29" s="2006" t="s">
        <v>2067</v>
      </c>
      <c r="B29" s="2007" t="s">
        <v>2098</v>
      </c>
      <c r="C29" s="2007" t="s">
        <v>2098</v>
      </c>
      <c r="D29" s="2010"/>
      <c r="E29" s="2009" t="s">
        <v>2107</v>
      </c>
    </row>
    <row r="30" spans="1:11" ht="12" customHeight="1" x14ac:dyDescent="0.2">
      <c r="A30" s="2006" t="s">
        <v>2068</v>
      </c>
      <c r="B30" s="2007" t="s">
        <v>2098</v>
      </c>
      <c r="C30" s="2007" t="s">
        <v>2098</v>
      </c>
      <c r="D30" s="2010"/>
      <c r="E30" s="2009" t="s">
        <v>2104</v>
      </c>
    </row>
    <row r="31" spans="1:11" ht="12" customHeight="1" x14ac:dyDescent="0.2">
      <c r="A31" s="2006" t="s">
        <v>2069</v>
      </c>
      <c r="B31" s="2007"/>
      <c r="C31" s="2007"/>
      <c r="D31" s="2010"/>
      <c r="E31" s="2009"/>
      <c r="K31" s="2020"/>
    </row>
    <row r="32" spans="1:11" ht="12" customHeight="1" x14ac:dyDescent="0.2">
      <c r="A32" s="2006" t="s">
        <v>2070</v>
      </c>
      <c r="B32" s="2007" t="s">
        <v>2098</v>
      </c>
      <c r="C32" s="2007" t="s">
        <v>2098</v>
      </c>
      <c r="D32" s="2010"/>
      <c r="E32" s="2009" t="s">
        <v>2104</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South Wilmington SD 74</v>
      </c>
      <c r="J6" s="2374"/>
    </row>
    <row r="7" spans="1:10" x14ac:dyDescent="0.2">
      <c r="A7" s="2375" t="s">
        <v>1037</v>
      </c>
      <c r="B7" s="2376"/>
      <c r="C7" s="2376"/>
      <c r="D7" s="2376"/>
      <c r="E7" s="2377"/>
      <c r="F7" s="1664"/>
      <c r="G7" s="1653"/>
      <c r="H7" s="1663" t="s">
        <v>438</v>
      </c>
      <c r="I7" s="2378">
        <f>COVER!A13</f>
        <v>24032074003</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18913</v>
      </c>
      <c r="F12" s="1692"/>
      <c r="G12" s="1691">
        <f t="shared" ref="G12:G18" si="0">SUM(E12:F12)</f>
        <v>18913</v>
      </c>
      <c r="H12" s="1693">
        <v>19283</v>
      </c>
      <c r="I12" s="1692"/>
      <c r="J12" s="1691">
        <f t="shared" ref="J12:J18" si="1">SUM(H12:I12)</f>
        <v>19283</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v>0</v>
      </c>
      <c r="I15" s="1693"/>
      <c r="J15" s="1691">
        <f t="shared" si="1"/>
        <v>0</v>
      </c>
    </row>
    <row r="16" spans="1:10" ht="15" customHeight="1" x14ac:dyDescent="0.2">
      <c r="A16" s="1687">
        <v>5</v>
      </c>
      <c r="B16" s="1688" t="s">
        <v>108</v>
      </c>
      <c r="C16" s="1689"/>
      <c r="D16" s="1690">
        <v>2570</v>
      </c>
      <c r="E16" s="1691">
        <f>'Expenditures 15-22'!K64</f>
        <v>4786</v>
      </c>
      <c r="F16" s="1692"/>
      <c r="G16" s="1691">
        <f t="shared" si="0"/>
        <v>4786</v>
      </c>
      <c r="H16" s="1693">
        <v>5000</v>
      </c>
      <c r="I16" s="1692"/>
      <c r="J16" s="1691">
        <f t="shared" si="1"/>
        <v>5000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23699</v>
      </c>
      <c r="F19" s="1699">
        <f t="shared" si="2"/>
        <v>0</v>
      </c>
      <c r="G19" s="1699">
        <f t="shared" si="2"/>
        <v>23699</v>
      </c>
      <c r="H19" s="1699">
        <f t="shared" si="2"/>
        <v>24283</v>
      </c>
      <c r="I19" s="1699">
        <f t="shared" si="2"/>
        <v>0</v>
      </c>
      <c r="J19" s="1699">
        <f t="shared" si="2"/>
        <v>24283</v>
      </c>
    </row>
    <row r="20" spans="1:10" ht="25.5" customHeight="1" thickTop="1" x14ac:dyDescent="0.2">
      <c r="A20" s="1687">
        <v>9</v>
      </c>
      <c r="B20" s="2385" t="s">
        <v>1960</v>
      </c>
      <c r="C20" s="2383"/>
      <c r="D20" s="2384"/>
      <c r="E20" s="1700"/>
      <c r="F20" s="1700"/>
      <c r="G20" s="1700"/>
      <c r="H20" s="1700"/>
      <c r="I20" s="1700"/>
      <c r="J20" s="1701">
        <f>IF(AND(G19&gt;0,J19&gt;0),(((J19-G19)/G19)),"Enter Budget Data")</f>
        <v>2.4642389974260517E-2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1390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South Wilmington SD 74</v>
      </c>
    </row>
    <row r="65" spans="2:2" x14ac:dyDescent="0.2">
      <c r="B65" s="397">
        <f>COVER!A13</f>
        <v>24032074003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257175</xdr:colOff>
                <xdr:row>3</xdr:row>
                <xdr:rowOff>104775</xdr:rowOff>
              </from>
              <to>
                <xdr:col>0</xdr:col>
                <xdr:colOff>1171575</xdr:colOff>
                <xdr:row>7</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792979</v>
      </c>
      <c r="C6" s="1634">
        <f>'Acct Summary 7-8'!D8</f>
        <v>101840</v>
      </c>
      <c r="D6" s="1634">
        <f>'Acct Summary 7-8'!F8</f>
        <v>64032</v>
      </c>
      <c r="E6" s="1634">
        <f>'Acct Summary 7-8'!I8</f>
        <v>9258</v>
      </c>
      <c r="F6" s="1634">
        <f>SUM(B6:E6)</f>
        <v>968109</v>
      </c>
    </row>
    <row r="7" spans="1:8" s="1635" customFormat="1" ht="14.25" customHeight="1" thickBot="1" x14ac:dyDescent="0.25">
      <c r="A7" s="1633" t="s">
        <v>1696</v>
      </c>
      <c r="B7" s="1636">
        <f>'Acct Summary 7-8'!C17</f>
        <v>749404</v>
      </c>
      <c r="C7" s="1636">
        <f>'Acct Summary 7-8'!D17</f>
        <v>78595</v>
      </c>
      <c r="D7" s="1636">
        <f>'Acct Summary 7-8'!F17</f>
        <v>62667</v>
      </c>
      <c r="E7" s="1899"/>
      <c r="F7" s="1634">
        <f>SUM(B7:E7)</f>
        <v>890666</v>
      </c>
    </row>
    <row r="8" spans="1:8" s="1635" customFormat="1" ht="14.25" thickTop="1" thickBot="1" x14ac:dyDescent="0.25">
      <c r="A8" s="1637" t="s">
        <v>1697</v>
      </c>
      <c r="B8" s="1638">
        <f>(B6-B7)</f>
        <v>43575</v>
      </c>
      <c r="C8" s="1638">
        <f>(C6-C7)</f>
        <v>23245</v>
      </c>
      <c r="D8" s="1638">
        <f>(D6-D7)</f>
        <v>1365</v>
      </c>
      <c r="E8" s="1636">
        <f>(E6-E7)</f>
        <v>9258</v>
      </c>
      <c r="F8" s="1639">
        <f>SUM(F6-F7)</f>
        <v>77443</v>
      </c>
    </row>
    <row r="9" spans="1:8" s="1635" customFormat="1" ht="14.25" thickTop="1" thickBot="1" x14ac:dyDescent="0.25">
      <c r="A9" s="1640" t="s">
        <v>1963</v>
      </c>
      <c r="B9" s="1641">
        <f>'Acct Summary 7-8'!C81</f>
        <v>39830</v>
      </c>
      <c r="C9" s="1641">
        <f>'Acct Summary 7-8'!D81</f>
        <v>29045</v>
      </c>
      <c r="D9" s="1641">
        <f>'Acct Summary 7-8'!F81</f>
        <v>26245</v>
      </c>
      <c r="E9" s="1641">
        <f>'Acct Summary 7-8'!I81</f>
        <v>21258</v>
      </c>
      <c r="F9" s="1720">
        <f>SUM(B9:E9)</f>
        <v>116378</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South Wilmington SD 74</v>
      </c>
      <c r="B7" s="2434"/>
      <c r="C7" s="2434"/>
      <c r="D7" s="2447"/>
      <c r="E7" s="2448">
        <f>COVER!A13</f>
        <v>24032074003</v>
      </c>
      <c r="F7" s="2449"/>
      <c r="G7" s="2450" t="str">
        <f>COVER!T23</f>
        <v>060-001507</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GASSENSMITH &amp; ASSOCIATES, LTD</v>
      </c>
      <c r="H9" s="2444"/>
      <c r="I9" s="2444"/>
      <c r="J9" s="2444"/>
      <c r="K9" s="2444"/>
      <c r="L9" s="2455"/>
    </row>
    <row r="10" spans="1:29" ht="13.5" customHeight="1" x14ac:dyDescent="0.2">
      <c r="A10" s="2430"/>
      <c r="B10" s="2431"/>
      <c r="C10" s="2431"/>
      <c r="D10" s="2431"/>
      <c r="E10" s="2431"/>
      <c r="F10" s="2432"/>
      <c r="G10" s="2422" t="str">
        <f>COVER!T17</f>
        <v>323 SPRINGFIELD AVE</v>
      </c>
      <c r="H10" s="2436"/>
      <c r="I10" s="2436"/>
      <c r="J10" s="2436"/>
      <c r="K10" s="2436"/>
      <c r="L10" s="2437"/>
    </row>
    <row r="11" spans="1:29" ht="13.5" customHeight="1" x14ac:dyDescent="0.2">
      <c r="A11" s="2042" t="s">
        <v>2045</v>
      </c>
      <c r="B11" s="2043"/>
      <c r="C11" s="2022"/>
      <c r="D11" s="2046"/>
      <c r="E11" s="2022"/>
      <c r="F11" s="2023"/>
      <c r="G11" s="2422" t="str">
        <f>COVER!T19</f>
        <v>JOLIET</v>
      </c>
      <c r="H11" s="2436"/>
      <c r="I11" s="2436"/>
      <c r="J11" s="1984" t="str">
        <f>COVER!X19</f>
        <v>IL</v>
      </c>
      <c r="K11" s="1984">
        <f>COVER!Z19</f>
        <v>60435</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jille@gassensmith.com</v>
      </c>
      <c r="J13" s="2442"/>
      <c r="K13" s="2442"/>
      <c r="L13" s="2443"/>
    </row>
    <row r="14" spans="1:29" ht="13.5" customHeight="1" x14ac:dyDescent="0.2">
      <c r="A14" s="2422" t="str">
        <f>COVER!A19</f>
        <v>375 5TH AVENUE</v>
      </c>
      <c r="B14" s="2423"/>
      <c r="C14" s="2423"/>
      <c r="D14" s="2423"/>
      <c r="E14" s="2033">
        <v>0</v>
      </c>
      <c r="F14" s="1307"/>
      <c r="G14" s="2029" t="s">
        <v>1413</v>
      </c>
      <c r="H14" s="1290"/>
      <c r="I14" s="1290"/>
      <c r="J14" s="1290"/>
      <c r="K14" s="1290"/>
      <c r="L14" s="2025"/>
    </row>
    <row r="15" spans="1:29" ht="13.5" customHeight="1" x14ac:dyDescent="0.2">
      <c r="A15" s="2422" t="str">
        <f>COVER!A21</f>
        <v xml:space="preserve">SOUTH WILMINGTON </v>
      </c>
      <c r="B15" s="2436"/>
      <c r="C15" s="2436"/>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60474</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815-744-6200</v>
      </c>
      <c r="H18" s="2434"/>
      <c r="I18" s="2434"/>
      <c r="J18" s="2434"/>
      <c r="K18" s="2433" t="str">
        <f>COVER!X21</f>
        <v>815-744-3822</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South Wilmington SD 74</v>
      </c>
      <c r="B1" s="2446"/>
      <c r="C1" s="2446"/>
      <c r="D1" s="2446"/>
    </row>
    <row r="2" spans="1:11" s="1982" customFormat="1" ht="12.75" x14ac:dyDescent="0.2">
      <c r="A2" s="2457">
        <f>'Single Audit Cover'!E7</f>
        <v>24032074003</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South Wilmington SD 74</v>
      </c>
      <c r="B1" s="2461"/>
      <c r="C1" s="2461"/>
      <c r="D1" s="2461"/>
      <c r="E1" s="2461"/>
    </row>
    <row r="2" spans="1:5" x14ac:dyDescent="0.2">
      <c r="A2" s="2462">
        <f>'Single Audit Cover'!E7</f>
        <v>24032074003</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42441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2336</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-7630</v>
      </c>
    </row>
    <row r="19" spans="1:4" ht="13.5" thickBot="1" x14ac:dyDescent="0.25">
      <c r="A19" s="1359" t="s">
        <v>1498</v>
      </c>
      <c r="D19" s="1358">
        <f>SUM(D10:D17)</f>
        <v>37147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37147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37147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South Wilmington SD 74</v>
      </c>
      <c r="C1" s="2466"/>
      <c r="D1" s="2466"/>
      <c r="E1" s="2466"/>
      <c r="F1" s="2466"/>
      <c r="G1" s="2466"/>
      <c r="H1" s="2466"/>
      <c r="I1" s="2466"/>
      <c r="J1" s="2466"/>
      <c r="K1" s="2466"/>
    </row>
    <row r="2" spans="2:12" ht="15" x14ac:dyDescent="0.2">
      <c r="B2" s="2467">
        <f>'Single Audit Cover'!E7</f>
        <v>24032074003</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'[2]Single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South Wilmington SD 74</v>
      </c>
      <c r="B1" s="2473"/>
      <c r="C1" s="2473"/>
      <c r="D1" s="2473"/>
      <c r="E1" s="1437"/>
    </row>
    <row r="2" spans="1:5" ht="13.5" customHeight="1" x14ac:dyDescent="0.2">
      <c r="A2" s="2474">
        <f>'Single Audit Cover'!E7</f>
        <v>24032074003</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South Wilmington SD 74</v>
      </c>
      <c r="C1" s="2489"/>
      <c r="D1" s="2489"/>
      <c r="E1" s="2489"/>
      <c r="F1" s="2489"/>
      <c r="G1" s="2489"/>
      <c r="H1" s="2489"/>
      <c r="I1" s="2489"/>
      <c r="J1" s="1476"/>
    </row>
    <row r="2" spans="2:10" s="1367" customFormat="1" ht="12.75" customHeight="1" x14ac:dyDescent="0.2">
      <c r="B2" s="2490">
        <f>'Single Audit Cover'!E7</f>
        <v>24032074003</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South Wilmington SD 74</v>
      </c>
      <c r="C1" s="2488"/>
      <c r="D1" s="2488"/>
      <c r="E1" s="2488"/>
      <c r="F1" s="2488"/>
      <c r="G1" s="2488"/>
      <c r="H1" s="2488"/>
      <c r="I1" s="2488"/>
      <c r="J1" s="2488"/>
      <c r="K1" s="2488"/>
      <c r="L1" s="1524"/>
      <c r="M1" s="1524"/>
    </row>
    <row r="2" spans="1:13" ht="12" customHeight="1" x14ac:dyDescent="0.2">
      <c r="B2" s="2490">
        <f>'Single Audit Cover'!E7</f>
        <v>24032074003</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South Wilmington SD 74</v>
      </c>
      <c r="C1" s="2502"/>
      <c r="D1" s="2502"/>
      <c r="E1" s="2502"/>
      <c r="F1" s="2502"/>
      <c r="G1" s="2502"/>
      <c r="H1" s="2502"/>
      <c r="I1" s="2502"/>
      <c r="J1" s="2502"/>
      <c r="K1" s="2502"/>
      <c r="L1" s="1545"/>
    </row>
    <row r="2" spans="1:12" ht="12.75" customHeight="1" x14ac:dyDescent="0.2">
      <c r="B2" s="2503">
        <f>'Single Audit Cover'!E7</f>
        <v>24032074003</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South Wilmington SD 74</v>
      </c>
      <c r="C1" s="2488"/>
      <c r="D1" s="2488"/>
      <c r="E1" s="1557"/>
    </row>
    <row r="2" spans="2:5" s="1387" customFormat="1" ht="12.75" customHeight="1" x14ac:dyDescent="0.2">
      <c r="B2" s="2490">
        <f>'Single Audit Cover'!E7</f>
        <v>24032074003</v>
      </c>
      <c r="C2" s="2490"/>
      <c r="D2" s="2490"/>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South Wilmington SD 74</v>
      </c>
      <c r="C1" s="2488"/>
      <c r="D1" s="2488"/>
      <c r="E1" s="2488"/>
      <c r="F1" s="1545"/>
      <c r="G1" s="1545"/>
      <c r="H1" s="1545"/>
      <c r="I1" s="1545"/>
      <c r="J1" s="1545"/>
      <c r="K1" s="1545"/>
      <c r="L1" s="1545"/>
    </row>
    <row r="2" spans="2:12" ht="13.5" customHeight="1" x14ac:dyDescent="0.2">
      <c r="B2" s="2490">
        <f>'Single Audit Cover'!E7</f>
        <v>24032074003</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24032074003</v>
      </c>
    </row>
    <row r="3" spans="1:2" x14ac:dyDescent="0.2">
      <c r="A3" t="s">
        <v>1132</v>
      </c>
      <c r="B3" s="1232" t="str">
        <f>COVER!A15</f>
        <v>GRUNDY/KANKAKEE</v>
      </c>
    </row>
    <row r="4" spans="1:2" x14ac:dyDescent="0.2">
      <c r="A4" t="s">
        <v>1188</v>
      </c>
      <c r="B4" s="1232" t="str">
        <f>COVER!A17</f>
        <v>South Wilmington SD 74</v>
      </c>
    </row>
    <row r="5" spans="1:2" x14ac:dyDescent="0.2">
      <c r="A5" t="s">
        <v>819</v>
      </c>
      <c r="B5" s="1232" t="str">
        <f>COVER!A38</f>
        <v>CYNTHIA CHRISTENSEN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39830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39830</v>
      </c>
      <c r="D92" s="14" t="str">
        <f t="shared" si="0"/>
        <v>Error?</v>
      </c>
    </row>
    <row r="93" spans="1:4" x14ac:dyDescent="0.2">
      <c r="A93" s="55">
        <v>32</v>
      </c>
      <c r="B93" s="1232">
        <f>'Assets-Liab 5-6'!C41</f>
        <v>39830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29045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29045</v>
      </c>
      <c r="D123" s="14" t="str">
        <f t="shared" si="0"/>
        <v>Error?</v>
      </c>
    </row>
    <row r="124" spans="1:4" x14ac:dyDescent="0.2">
      <c r="A124" s="55">
        <v>63</v>
      </c>
      <c r="B124" s="1232">
        <f>'Assets-Liab 5-6'!D41</f>
        <v>29045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26245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26245</v>
      </c>
      <c r="D170" s="14" t="str">
        <f t="shared" si="1"/>
        <v>Error?</v>
      </c>
    </row>
    <row r="171" spans="1:4" x14ac:dyDescent="0.2">
      <c r="A171" s="55">
        <v>110</v>
      </c>
      <c r="B171" s="1232">
        <f>'Assets-Liab 5-6'!F41</f>
        <v>26245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28806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28806</v>
      </c>
      <c r="D189" s="14" t="str">
        <f t="shared" si="1"/>
        <v>Error?</v>
      </c>
    </row>
    <row r="190" spans="1:4" x14ac:dyDescent="0.2">
      <c r="A190" s="55">
        <v>129</v>
      </c>
      <c r="B190" s="1232">
        <f>'Assets-Liab 5-6'!G41</f>
        <v>28806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10000</v>
      </c>
      <c r="D273" s="14" t="str">
        <f t="shared" si="3"/>
        <v>Error?</v>
      </c>
    </row>
    <row r="274" spans="1:4" x14ac:dyDescent="0.2">
      <c r="A274" s="55">
        <v>213</v>
      </c>
      <c r="B274" s="1232">
        <f>'Assets-Liab 5-6'!M17</f>
        <v>325344</v>
      </c>
      <c r="D274" s="14" t="str">
        <f t="shared" si="3"/>
        <v>Error?</v>
      </c>
    </row>
    <row r="275" spans="1:4" x14ac:dyDescent="0.2">
      <c r="A275" s="55">
        <v>214</v>
      </c>
      <c r="B275" s="1232">
        <f>'Assets-Liab 5-6'!M18</f>
        <v>105796</v>
      </c>
      <c r="D275" s="14" t="str">
        <f t="shared" si="3"/>
        <v>Error?</v>
      </c>
    </row>
    <row r="276" spans="1:4" x14ac:dyDescent="0.2">
      <c r="A276" s="55">
        <v>215</v>
      </c>
      <c r="B276" s="1232">
        <f>'Assets-Liab 5-6'!M19</f>
        <v>276232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717372</v>
      </c>
      <c r="C279" s="14" t="s">
        <v>672</v>
      </c>
      <c r="D279" s="14" t="str">
        <f t="shared" si="3"/>
        <v>Error?</v>
      </c>
    </row>
    <row r="280" spans="1:4" x14ac:dyDescent="0.2">
      <c r="A280" s="55">
        <v>219</v>
      </c>
      <c r="B280" s="1232">
        <f>'Assets-Liab 5-6'!M40</f>
        <v>717372</v>
      </c>
      <c r="D280" s="14" t="str">
        <f t="shared" si="3"/>
        <v>Error?</v>
      </c>
    </row>
    <row r="281" spans="1:4" x14ac:dyDescent="0.2">
      <c r="A281" s="55">
        <v>220</v>
      </c>
      <c r="B281" s="1232">
        <f>'Assets-Liab 5-6'!M41</f>
        <v>717372</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120000</v>
      </c>
      <c r="D283" s="14" t="str">
        <f t="shared" si="3"/>
        <v>Error?</v>
      </c>
    </row>
    <row r="284" spans="1:4" x14ac:dyDescent="0.2">
      <c r="A284" s="55">
        <v>223</v>
      </c>
      <c r="B284" s="1232">
        <f>'Assets-Liab 5-6'!N23</f>
        <v>120000</v>
      </c>
      <c r="C284" s="14" t="s">
        <v>672</v>
      </c>
      <c r="D284" s="14" t="str">
        <f t="shared" si="3"/>
        <v>Error?</v>
      </c>
    </row>
    <row r="285" spans="1:4" x14ac:dyDescent="0.2">
      <c r="A285" s="55">
        <v>224</v>
      </c>
      <c r="B285" s="1232">
        <f>'Assets-Liab 5-6'!N36</f>
        <v>120000</v>
      </c>
      <c r="D285" s="14" t="str">
        <f t="shared" si="3"/>
        <v>Error?</v>
      </c>
    </row>
    <row r="286" spans="1:4" x14ac:dyDescent="0.2">
      <c r="A286" s="83">
        <v>225</v>
      </c>
      <c r="D286" s="14" t="str">
        <f t="shared" si="3"/>
        <v>OK</v>
      </c>
    </row>
    <row r="287" spans="1:4" x14ac:dyDescent="0.2">
      <c r="A287" s="55">
        <v>226</v>
      </c>
      <c r="B287" s="1232">
        <f>'Assets-Liab 5-6'!N37</f>
        <v>120000</v>
      </c>
      <c r="C287" s="14" t="s">
        <v>672</v>
      </c>
      <c r="D287" s="14" t="str">
        <f t="shared" si="3"/>
        <v>Error?</v>
      </c>
    </row>
    <row r="288" spans="1:4" x14ac:dyDescent="0.2">
      <c r="A288" s="55">
        <v>227</v>
      </c>
      <c r="B288" s="1232">
        <f>'Assets-Liab 5-6'!N41</f>
        <v>120000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120000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330995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9800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353191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694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694</v>
      </c>
      <c r="C731" s="14" t="s">
        <v>672</v>
      </c>
      <c r="D731" s="14" t="str">
        <f t="shared" si="10"/>
        <v>Error?</v>
      </c>
    </row>
    <row r="732" spans="1:4" x14ac:dyDescent="0.2">
      <c r="A732" s="55">
        <v>671</v>
      </c>
      <c r="B732" s="1232">
        <f>'Expenditures 15-22'!C49</f>
        <v>489</v>
      </c>
      <c r="D732" s="14" t="str">
        <f t="shared" si="10"/>
        <v>Error?</v>
      </c>
    </row>
    <row r="733" spans="1:4" x14ac:dyDescent="0.2">
      <c r="A733" s="55">
        <v>672</v>
      </c>
      <c r="B733" s="1232">
        <f>'Expenditures 15-22'!C50</f>
        <v>16226</v>
      </c>
      <c r="D733" s="14" t="str">
        <f t="shared" si="10"/>
        <v>Error?</v>
      </c>
    </row>
    <row r="734" spans="1:4" x14ac:dyDescent="0.2">
      <c r="A734" s="55">
        <v>673</v>
      </c>
      <c r="B734" s="1232">
        <f>'Expenditures 15-22'!C53</f>
        <v>16715</v>
      </c>
      <c r="C734" s="14" t="s">
        <v>672</v>
      </c>
      <c r="D734" s="14" t="str">
        <f t="shared" si="10"/>
        <v>Error?</v>
      </c>
    </row>
    <row r="735" spans="1:4" x14ac:dyDescent="0.2">
      <c r="A735" s="55">
        <v>674</v>
      </c>
      <c r="B735" s="1232">
        <f>'Expenditures 15-22'!C55</f>
        <v>81544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81544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11259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11259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110212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463403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42320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294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42614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1422</v>
      </c>
      <c r="D791" s="14" t="str">
        <f t="shared" si="11"/>
        <v>Error?</v>
      </c>
    </row>
    <row r="792" spans="1:4" x14ac:dyDescent="0.2">
      <c r="A792" s="55">
        <v>731</v>
      </c>
      <c r="B792" s="1232">
        <f>'Expenditures 15-22'!D53</f>
        <v>1422</v>
      </c>
      <c r="C792" s="14" t="s">
        <v>672</v>
      </c>
      <c r="D792" s="14" t="str">
        <f t="shared" si="11"/>
        <v>Error?</v>
      </c>
    </row>
    <row r="793" spans="1:4" x14ac:dyDescent="0.2">
      <c r="A793" s="55">
        <v>732</v>
      </c>
      <c r="B793" s="1232">
        <f>'Expenditures 15-22'!D55</f>
        <v>16132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16132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17554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60168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1370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3263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1890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1890</v>
      </c>
      <c r="C843" s="14" t="s">
        <v>672</v>
      </c>
      <c r="D843" s="14" t="str">
        <f t="shared" si="12"/>
        <v>Error?</v>
      </c>
    </row>
    <row r="844" spans="1:4" x14ac:dyDescent="0.2">
      <c r="A844" s="55">
        <v>783</v>
      </c>
      <c r="B844" s="1232">
        <f>'Expenditures 15-22'!E44</f>
        <v>2469</v>
      </c>
      <c r="D844" s="14" t="str">
        <f t="shared" si="12"/>
        <v>Error?</v>
      </c>
    </row>
    <row r="845" spans="1:4" x14ac:dyDescent="0.2">
      <c r="A845" s="55">
        <v>784</v>
      </c>
      <c r="B845" s="1232">
        <f>'Expenditures 15-22'!E45</f>
        <v>1935</v>
      </c>
      <c r="D845" s="14" t="str">
        <f t="shared" si="12"/>
        <v>Error?</v>
      </c>
    </row>
    <row r="846" spans="1:4" x14ac:dyDescent="0.2">
      <c r="A846" s="55">
        <v>785</v>
      </c>
      <c r="B846" s="1232">
        <f>'Expenditures 15-22'!E46</f>
        <v>2898</v>
      </c>
      <c r="D846" s="14" t="str">
        <f t="shared" si="12"/>
        <v>Error?</v>
      </c>
    </row>
    <row r="847" spans="1:4" x14ac:dyDescent="0.2">
      <c r="A847" s="55">
        <v>786</v>
      </c>
      <c r="B847" s="1232">
        <f>'Expenditures 15-22'!E47</f>
        <v>7302</v>
      </c>
      <c r="C847" s="14" t="s">
        <v>672</v>
      </c>
      <c r="D847" s="14" t="str">
        <f t="shared" si="12"/>
        <v>Error?</v>
      </c>
    </row>
    <row r="848" spans="1:4" x14ac:dyDescent="0.2">
      <c r="A848" s="55">
        <v>787</v>
      </c>
      <c r="B848" s="1232">
        <f>'Expenditures 15-22'!E49</f>
        <v>11170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11170</v>
      </c>
      <c r="C850" s="14" t="s">
        <v>672</v>
      </c>
      <c r="D850" s="14" t="str">
        <f t="shared" si="12"/>
        <v>Error?</v>
      </c>
    </row>
    <row r="851" spans="1:4" x14ac:dyDescent="0.2">
      <c r="A851" s="55">
        <v>790</v>
      </c>
      <c r="B851" s="1232">
        <f>'Expenditures 15-22'!E55</f>
        <v>2564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2564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5300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243</v>
      </c>
      <c r="D858" s="14" t="str">
        <f t="shared" si="12"/>
        <v>Error?</v>
      </c>
    </row>
    <row r="859" spans="1:4" x14ac:dyDescent="0.2">
      <c r="A859" s="55">
        <v>798</v>
      </c>
      <c r="B859" s="1232">
        <f>'Expenditures 15-22'!E64</f>
        <v>4786</v>
      </c>
      <c r="D859" s="14" t="str">
        <f t="shared" si="12"/>
        <v>Error?</v>
      </c>
    </row>
    <row r="860" spans="1:4" x14ac:dyDescent="0.2">
      <c r="A860" s="83">
        <v>799</v>
      </c>
      <c r="D860" s="14" t="str">
        <f t="shared" si="12"/>
        <v>OK</v>
      </c>
    </row>
    <row r="861" spans="1:4" x14ac:dyDescent="0.2">
      <c r="A861" s="55">
        <v>800</v>
      </c>
      <c r="B861" s="1232">
        <f>'Expenditures 15-22'!E65</f>
        <v>10329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516</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516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33771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176670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9114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1168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10282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239</v>
      </c>
      <c r="D902" s="14" t="str">
        <f t="shared" si="13"/>
        <v>Error?</v>
      </c>
    </row>
    <row r="903" spans="1:4" x14ac:dyDescent="0.2">
      <c r="A903" s="55">
        <v>842</v>
      </c>
      <c r="B903" s="1232">
        <f>'Expenditures 15-22'!F45</f>
        <v>3017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3256</v>
      </c>
      <c r="C905" s="14" t="s">
        <v>672</v>
      </c>
      <c r="D905" s="14" t="str">
        <f t="shared" si="13"/>
        <v>Error?</v>
      </c>
    </row>
    <row r="906" spans="1:4" x14ac:dyDescent="0.2">
      <c r="A906" s="55">
        <v>845</v>
      </c>
      <c r="B906" s="1232">
        <f>'Expenditures 15-22'!F49</f>
        <v>257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257</v>
      </c>
      <c r="C908" s="14" t="s">
        <v>672</v>
      </c>
      <c r="D908" s="14" t="str">
        <f t="shared" si="13"/>
        <v>Error?</v>
      </c>
    </row>
    <row r="909" spans="1:4" x14ac:dyDescent="0.2">
      <c r="A909" s="55">
        <v>848</v>
      </c>
      <c r="B909" s="1232">
        <f>'Expenditures 15-22'!F55</f>
        <v>423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423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24397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24915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28851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39133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765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765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845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2655</v>
      </c>
      <c r="D1022" s="14" t="str">
        <f t="shared" si="14"/>
        <v>Error?</v>
      </c>
    </row>
    <row r="1023" spans="1:4" x14ac:dyDescent="0.2">
      <c r="A1023" s="55">
        <v>962</v>
      </c>
      <c r="B1023" s="1232">
        <f>'Expenditures 15-22'!H50</f>
        <v>1265</v>
      </c>
      <c r="D1023" s="14" t="str">
        <f t="shared" ref="D1023:D1086" si="15">IF(ISBLANK(B1023),"OK",IF(A1023-B1023=0,"OK","Error?"))</f>
        <v>Error?</v>
      </c>
    </row>
    <row r="1024" spans="1:4" x14ac:dyDescent="0.2">
      <c r="A1024" s="55">
        <v>963</v>
      </c>
      <c r="B1024" s="1232">
        <f>'Expenditures 15-22'!H53</f>
        <v>3920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3920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4500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9265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383194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13477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410960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1890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1890</v>
      </c>
      <c r="C1115" s="14" t="s">
        <v>672</v>
      </c>
      <c r="D1115" s="14" t="str">
        <f t="shared" si="16"/>
        <v>Error?</v>
      </c>
    </row>
    <row r="1116" spans="1:4" x14ac:dyDescent="0.2">
      <c r="A1116" s="55">
        <v>1055</v>
      </c>
      <c r="B1116" s="1232">
        <f>'Expenditures 15-22'!K44</f>
        <v>3402</v>
      </c>
      <c r="C1116" s="14" t="s">
        <v>672</v>
      </c>
      <c r="D1116" s="14" t="str">
        <f t="shared" si="16"/>
        <v>Error?</v>
      </c>
    </row>
    <row r="1117" spans="1:4" x14ac:dyDescent="0.2">
      <c r="A1117" s="55">
        <v>1056</v>
      </c>
      <c r="B1117" s="1232">
        <f>'Expenditures 15-22'!K45</f>
        <v>4952</v>
      </c>
      <c r="C1117" s="14" t="s">
        <v>672</v>
      </c>
      <c r="D1117" s="14" t="str">
        <f t="shared" si="16"/>
        <v>Error?</v>
      </c>
    </row>
    <row r="1118" spans="1:4" x14ac:dyDescent="0.2">
      <c r="A1118" s="55">
        <v>1057</v>
      </c>
      <c r="B1118" s="1232">
        <f>'Expenditures 15-22'!K46</f>
        <v>2898</v>
      </c>
      <c r="C1118" s="14" t="s">
        <v>672</v>
      </c>
      <c r="D1118" s="14" t="str">
        <f t="shared" si="16"/>
        <v>Error?</v>
      </c>
    </row>
    <row r="1119" spans="1:4" x14ac:dyDescent="0.2">
      <c r="A1119" s="55">
        <v>1058</v>
      </c>
      <c r="B1119" s="1232">
        <f>'Expenditures 15-22'!K47</f>
        <v>11252</v>
      </c>
      <c r="C1119" s="14" t="s">
        <v>672</v>
      </c>
      <c r="D1119" s="14" t="str">
        <f t="shared" si="16"/>
        <v>Error?</v>
      </c>
    </row>
    <row r="1120" spans="1:4" x14ac:dyDescent="0.2">
      <c r="A1120" s="55">
        <v>1059</v>
      </c>
      <c r="B1120" s="1232">
        <f>'Expenditures 15-22'!K49</f>
        <v>14571</v>
      </c>
      <c r="C1120" s="14" t="s">
        <v>672</v>
      </c>
      <c r="D1120" s="14" t="str">
        <f t="shared" si="16"/>
        <v>Error?</v>
      </c>
    </row>
    <row r="1121" spans="1:4" x14ac:dyDescent="0.2">
      <c r="A1121" s="55">
        <v>1060</v>
      </c>
      <c r="B1121" s="1232">
        <f>'Expenditures 15-22'!K50</f>
        <v>18913</v>
      </c>
      <c r="C1121" s="14" t="s">
        <v>672</v>
      </c>
      <c r="D1121" s="14" t="str">
        <f t="shared" si="16"/>
        <v>Error?</v>
      </c>
    </row>
    <row r="1122" spans="1:4" x14ac:dyDescent="0.2">
      <c r="A1122" s="55">
        <v>1061</v>
      </c>
      <c r="B1122" s="1232">
        <f>'Expenditures 15-22'!K53</f>
        <v>33484</v>
      </c>
      <c r="C1122" s="14" t="s">
        <v>672</v>
      </c>
      <c r="D1122" s="14" t="str">
        <f t="shared" si="16"/>
        <v>Error?</v>
      </c>
    </row>
    <row r="1123" spans="1:4" x14ac:dyDescent="0.2">
      <c r="A1123" s="55">
        <v>1062</v>
      </c>
      <c r="B1123" s="1232">
        <f>'Expenditures 15-22'!K55</f>
        <v>100663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100663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5818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35899</v>
      </c>
      <c r="C1130" s="14" t="s">
        <v>672</v>
      </c>
      <c r="D1130" s="14" t="str">
        <f t="shared" si="16"/>
        <v>Error?</v>
      </c>
    </row>
    <row r="1131" spans="1:4" x14ac:dyDescent="0.2">
      <c r="A1131" s="55">
        <v>1070</v>
      </c>
      <c r="B1131" s="1232">
        <f>'Expenditures 15-22'!K64</f>
        <v>4786</v>
      </c>
      <c r="C1131" s="14" t="s">
        <v>672</v>
      </c>
      <c r="D1131" s="14" t="str">
        <f t="shared" si="16"/>
        <v>Error?</v>
      </c>
    </row>
    <row r="1132" spans="1:4" x14ac:dyDescent="0.2">
      <c r="A1132" s="83">
        <v>1071</v>
      </c>
      <c r="D1132" s="14" t="str">
        <f t="shared" si="16"/>
        <v>OK</v>
      </c>
    </row>
    <row r="1133" spans="1:4" x14ac:dyDescent="0.2">
      <c r="A1133" s="55">
        <v>1072</v>
      </c>
      <c r="B1133" s="1232">
        <f>'Expenditures 15-22'!K65</f>
        <v>46503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516</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516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194308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144136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749404</v>
      </c>
      <c r="C1152" s="14" t="s">
        <v>672</v>
      </c>
      <c r="D1152" s="14" t="str">
        <f t="shared" si="17"/>
        <v>Error?</v>
      </c>
    </row>
    <row r="1153" spans="1:4" x14ac:dyDescent="0.2">
      <c r="A1153" s="55">
        <v>1092</v>
      </c>
      <c r="B1153" s="1232">
        <f>'Expenditures 15-22'!K115</f>
        <v>43575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39227</v>
      </c>
      <c r="D1221" s="14" t="str">
        <f t="shared" si="18"/>
        <v>Error?</v>
      </c>
    </row>
    <row r="1222" spans="1:4" x14ac:dyDescent="0.2">
      <c r="A1222" s="83">
        <v>1161</v>
      </c>
      <c r="D1222" s="14" t="str">
        <f t="shared" si="18"/>
        <v>OK</v>
      </c>
    </row>
    <row r="1223" spans="1:4" x14ac:dyDescent="0.2">
      <c r="A1223" s="55">
        <v>1162</v>
      </c>
      <c r="B1223" s="1232">
        <f>'Expenditures 15-22'!C127</f>
        <v>39227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39227</v>
      </c>
      <c r="C1225" s="14" t="s">
        <v>672</v>
      </c>
      <c r="D1225" s="14" t="str">
        <f t="shared" si="18"/>
        <v>Error?</v>
      </c>
    </row>
    <row r="1226" spans="1:4" x14ac:dyDescent="0.2">
      <c r="A1226" s="55">
        <v>1165</v>
      </c>
      <c r="B1226" s="1232">
        <f>'Expenditures 15-22'!C150</f>
        <v>39227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1964</v>
      </c>
      <c r="D1229" s="14" t="str">
        <f t="shared" si="18"/>
        <v>Error?</v>
      </c>
    </row>
    <row r="1230" spans="1:4" x14ac:dyDescent="0.2">
      <c r="A1230" s="83">
        <v>1169</v>
      </c>
      <c r="D1230" s="14" t="str">
        <f t="shared" si="18"/>
        <v>OK</v>
      </c>
    </row>
    <row r="1231" spans="1:4" x14ac:dyDescent="0.2">
      <c r="A1231" s="55">
        <v>1170</v>
      </c>
      <c r="B1231" s="1232">
        <f>'Expenditures 15-22'!D127</f>
        <v>1964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1964</v>
      </c>
      <c r="C1233" s="14" t="s">
        <v>672</v>
      </c>
      <c r="D1233" s="14" t="str">
        <f t="shared" si="18"/>
        <v>Error?</v>
      </c>
    </row>
    <row r="1234" spans="1:4" x14ac:dyDescent="0.2">
      <c r="A1234" s="55">
        <v>1173</v>
      </c>
      <c r="B1234" s="1232">
        <f>'Expenditures 15-22'!D150</f>
        <v>1964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9468</v>
      </c>
      <c r="D1237" s="14" t="str">
        <f t="shared" si="18"/>
        <v>Error?</v>
      </c>
    </row>
    <row r="1238" spans="1:4" x14ac:dyDescent="0.2">
      <c r="A1238" s="83">
        <v>1177</v>
      </c>
      <c r="D1238" s="14" t="str">
        <f t="shared" si="18"/>
        <v>OK</v>
      </c>
    </row>
    <row r="1239" spans="1:4" x14ac:dyDescent="0.2">
      <c r="A1239" s="55">
        <v>1178</v>
      </c>
      <c r="B1239" s="1232">
        <f>'Expenditures 15-22'!E127</f>
        <v>9468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9468</v>
      </c>
      <c r="C1241" s="14" t="s">
        <v>672</v>
      </c>
      <c r="D1241" s="14" t="str">
        <f t="shared" si="18"/>
        <v>Error?</v>
      </c>
    </row>
    <row r="1242" spans="1:4" x14ac:dyDescent="0.2">
      <c r="A1242" s="55">
        <v>1181</v>
      </c>
      <c r="B1242" s="1232">
        <f>'Expenditures 15-22'!E150</f>
        <v>22901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13063</v>
      </c>
      <c r="D1245" s="14" t="str">
        <f t="shared" si="18"/>
        <v>Error?</v>
      </c>
    </row>
    <row r="1246" spans="1:4" x14ac:dyDescent="0.2">
      <c r="A1246" s="83">
        <v>1185</v>
      </c>
      <c r="D1246" s="14" t="str">
        <f t="shared" si="18"/>
        <v>OK</v>
      </c>
    </row>
    <row r="1247" spans="1:4" x14ac:dyDescent="0.2">
      <c r="A1247" s="55">
        <v>1186</v>
      </c>
      <c r="B1247" s="1232">
        <f>'Expenditures 15-22'!F127</f>
        <v>13063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13063</v>
      </c>
      <c r="C1249" s="14" t="s">
        <v>672</v>
      </c>
      <c r="D1249" s="14" t="str">
        <f t="shared" si="18"/>
        <v>Error?</v>
      </c>
    </row>
    <row r="1250" spans="1:4" x14ac:dyDescent="0.2">
      <c r="A1250" s="55">
        <v>1189</v>
      </c>
      <c r="B1250" s="1232">
        <f>'Expenditures 15-22'!F150</f>
        <v>13063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1440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1440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1440</v>
      </c>
      <c r="C1258" s="14" t="s">
        <v>672</v>
      </c>
      <c r="D1258" s="14" t="str">
        <f t="shared" si="18"/>
        <v>Error?</v>
      </c>
    </row>
    <row r="1259" spans="1:4" x14ac:dyDescent="0.2">
      <c r="A1259" s="55">
        <v>1198</v>
      </c>
      <c r="B1259" s="1232">
        <f>'Expenditures 15-22'!G150</f>
        <v>1440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65162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65162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65162</v>
      </c>
      <c r="C1281" s="14" t="s">
        <v>672</v>
      </c>
      <c r="D1281" s="14" t="str">
        <f t="shared" si="19"/>
        <v>Error?</v>
      </c>
    </row>
    <row r="1282" spans="1:4" x14ac:dyDescent="0.2">
      <c r="A1282" s="55">
        <v>1221</v>
      </c>
      <c r="B1282" s="1232">
        <f>'Expenditures 15-22'!K138</f>
        <v>13433</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78595</v>
      </c>
      <c r="C1288" s="14" t="s">
        <v>672</v>
      </c>
      <c r="D1288" s="14" t="str">
        <f t="shared" si="19"/>
        <v>Error?</v>
      </c>
    </row>
    <row r="1289" spans="1:4" x14ac:dyDescent="0.2">
      <c r="A1289" s="55">
        <v>1228</v>
      </c>
      <c r="B1289" s="1232">
        <f>'Expenditures 15-22'!K151</f>
        <v>23245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25917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25917</v>
      </c>
      <c r="C1339" s="14" t="s">
        <v>672</v>
      </c>
      <c r="D1339" s="14" t="str">
        <f t="shared" si="19"/>
        <v>Error?</v>
      </c>
    </row>
    <row r="1340" spans="1:4" x14ac:dyDescent="0.2">
      <c r="A1340" s="55">
        <v>1279</v>
      </c>
      <c r="B1340" s="1232">
        <f>'Expenditures 15-22'!C204</f>
        <v>25917</v>
      </c>
      <c r="C1340" s="14" t="s">
        <v>672</v>
      </c>
      <c r="D1340" s="14" t="str">
        <f t="shared" si="19"/>
        <v>Error?</v>
      </c>
    </row>
    <row r="1341" spans="1:4" x14ac:dyDescent="0.2">
      <c r="A1341" s="55">
        <v>1280</v>
      </c>
      <c r="B1341" s="1232">
        <f>'Expenditures 15-22'!D176</f>
        <v>1965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1965</v>
      </c>
      <c r="C1345" s="14" t="s">
        <v>672</v>
      </c>
      <c r="D1345" s="14" t="str">
        <f t="shared" si="20"/>
        <v>Error?</v>
      </c>
    </row>
    <row r="1346" spans="1:4" x14ac:dyDescent="0.2">
      <c r="A1346" s="55">
        <v>1285</v>
      </c>
      <c r="B1346" s="1232">
        <f>'Expenditures 15-22'!D204</f>
        <v>1965</v>
      </c>
      <c r="C1346" s="14" t="s">
        <v>672</v>
      </c>
      <c r="D1346" s="14" t="str">
        <f t="shared" si="20"/>
        <v>Error?</v>
      </c>
    </row>
    <row r="1347" spans="1:4" x14ac:dyDescent="0.2">
      <c r="A1347" s="55">
        <v>1286</v>
      </c>
      <c r="B1347" s="1232">
        <f>'Expenditures 15-22'!E176</f>
        <v>26382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26382</v>
      </c>
      <c r="C1351" s="14" t="s">
        <v>672</v>
      </c>
      <c r="D1351" s="14" t="str">
        <f t="shared" si="20"/>
        <v>Error?</v>
      </c>
    </row>
    <row r="1352" spans="1:4" x14ac:dyDescent="0.2">
      <c r="A1352" s="55">
        <v>1291</v>
      </c>
      <c r="B1352" s="1232">
        <f>'Expenditures 15-22'!E190</f>
        <v>4455</v>
      </c>
      <c r="C1352" s="14" t="s">
        <v>672</v>
      </c>
      <c r="D1352" s="14" t="str">
        <f t="shared" si="20"/>
        <v>Error?</v>
      </c>
    </row>
    <row r="1353" spans="1:4" x14ac:dyDescent="0.2">
      <c r="A1353" s="55">
        <v>1292</v>
      </c>
      <c r="B1353" s="1232">
        <f>'Expenditures 15-22'!E204</f>
        <v>30837</v>
      </c>
      <c r="C1353" s="14" t="s">
        <v>672</v>
      </c>
      <c r="D1353" s="14" t="str">
        <f t="shared" si="20"/>
        <v>Error?</v>
      </c>
    </row>
    <row r="1354" spans="1:4" x14ac:dyDescent="0.2">
      <c r="A1354" s="55">
        <v>1293</v>
      </c>
      <c r="B1354" s="1232">
        <f>'Expenditures 15-22'!F176</f>
        <v>3948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3948</v>
      </c>
      <c r="C1358" s="14" t="s">
        <v>672</v>
      </c>
      <c r="D1358" s="14" t="str">
        <f t="shared" si="20"/>
        <v>Error?</v>
      </c>
    </row>
    <row r="1359" spans="1:4" x14ac:dyDescent="0.2">
      <c r="A1359" s="55">
        <v>1298</v>
      </c>
      <c r="B1359" s="1232">
        <f>'Expenditures 15-22'!F204</f>
        <v>3948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58212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58212</v>
      </c>
      <c r="C1381" s="14" t="s">
        <v>672</v>
      </c>
      <c r="D1381" s="14" t="str">
        <f t="shared" si="20"/>
        <v>Error?</v>
      </c>
    </row>
    <row r="1382" spans="1:4" x14ac:dyDescent="0.2">
      <c r="A1382" s="55">
        <v>1321</v>
      </c>
      <c r="B1382" s="1232">
        <f>'Expenditures 15-22'!K190</f>
        <v>4455</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62667</v>
      </c>
      <c r="C1388" s="14" t="s">
        <v>672</v>
      </c>
      <c r="D1388" s="14" t="str">
        <f t="shared" si="20"/>
        <v>Error?</v>
      </c>
    </row>
    <row r="1389" spans="1:4" x14ac:dyDescent="0.2">
      <c r="A1389" s="55">
        <v>1328</v>
      </c>
      <c r="B1389" s="1232">
        <f>'Expenditures 15-22'!K205</f>
        <v>1365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337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9768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101</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101</v>
      </c>
      <c r="C1424" s="14" t="s">
        <v>672</v>
      </c>
      <c r="D1424" s="14" t="str">
        <f t="shared" si="21"/>
        <v>Error?</v>
      </c>
    </row>
    <row r="1425" spans="1:4" x14ac:dyDescent="0.2">
      <c r="A1425" s="55">
        <v>1364</v>
      </c>
      <c r="B1425" s="1232">
        <f>'Expenditures 15-22'!D253</f>
        <v>5237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5237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9189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9189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14527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24295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337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9768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101</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101</v>
      </c>
      <c r="C1488" s="14" t="s">
        <v>672</v>
      </c>
      <c r="D1488" s="14" t="str">
        <f t="shared" si="22"/>
        <v>Error?</v>
      </c>
    </row>
    <row r="1489" spans="1:4" x14ac:dyDescent="0.2">
      <c r="A1489" s="55">
        <v>1428</v>
      </c>
      <c r="B1489" s="1232">
        <f>'Expenditures 15-22'!K253</f>
        <v>5237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5237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9189</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9189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14527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24295</v>
      </c>
      <c r="C1517" s="14" t="s">
        <v>672</v>
      </c>
      <c r="D1517" s="14" t="str">
        <f t="shared" si="22"/>
        <v>Error?</v>
      </c>
    </row>
    <row r="1518" spans="1:4" x14ac:dyDescent="0.2">
      <c r="A1518" s="55">
        <v>1457</v>
      </c>
      <c r="B1518" s="1232">
        <f>'Expenditures 15-22'!K289</f>
        <v>-9724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-83745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39830</v>
      </c>
      <c r="C1630" s="14" t="s">
        <v>672</v>
      </c>
      <c r="D1630" s="14" t="str">
        <f t="shared" si="24"/>
        <v>Error?</v>
      </c>
    </row>
    <row r="1631" spans="1:4" x14ac:dyDescent="0.2">
      <c r="A1631" s="55">
        <v>1570</v>
      </c>
      <c r="B1631" s="1232">
        <f>'Acct Summary 7-8'!D79</f>
        <v>5800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29045</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4880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26245</v>
      </c>
      <c r="C1672" s="14" t="s">
        <v>672</v>
      </c>
      <c r="D1672" s="14" t="str">
        <f t="shared" si="25"/>
        <v>Error?</v>
      </c>
    </row>
    <row r="1673" spans="1:4" x14ac:dyDescent="0.2">
      <c r="A1673" s="55">
        <v>1612</v>
      </c>
      <c r="B1673" s="1232">
        <f>'Acct Summary 7-8'!G79</f>
        <v>38530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28806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449946</v>
      </c>
      <c r="C1744" s="14" t="s">
        <v>672</v>
      </c>
      <c r="D1744" s="14" t="str">
        <f t="shared" si="26"/>
        <v>Error?</v>
      </c>
    </row>
    <row r="1745" spans="1:5" x14ac:dyDescent="0.2">
      <c r="A1745" s="55">
        <v>1684</v>
      </c>
      <c r="B1745" s="1232">
        <f>'Tax Sched 24'!B5</f>
        <v>101840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29626</v>
      </c>
      <c r="C1747" s="14" t="s">
        <v>672</v>
      </c>
      <c r="D1747" s="14" t="str">
        <f t="shared" si="26"/>
        <v>Error?</v>
      </c>
    </row>
    <row r="1748" spans="1:5" x14ac:dyDescent="0.2">
      <c r="A1748" s="55">
        <v>1687</v>
      </c>
      <c r="B1748" s="1232">
        <f>'Tax Sched 24'!B8</f>
        <v>7785</v>
      </c>
      <c r="C1748" s="14" t="s">
        <v>672</v>
      </c>
      <c r="D1748" s="14" t="str">
        <f t="shared" si="26"/>
        <v>Error?</v>
      </c>
    </row>
    <row r="1749" spans="1:5" x14ac:dyDescent="0.2">
      <c r="A1749" s="55">
        <v>1688</v>
      </c>
      <c r="B1749" s="1232">
        <f>'Tax Sched 24'!B10</f>
        <v>9258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37420</v>
      </c>
      <c r="C1752" s="14" t="s">
        <v>672</v>
      </c>
      <c r="D1752" s="14" t="str">
        <f t="shared" si="26"/>
        <v>Error?</v>
      </c>
    </row>
    <row r="1753" spans="1:5" x14ac:dyDescent="0.2">
      <c r="A1753" s="55">
        <v>1692</v>
      </c>
      <c r="B1753" s="1232">
        <f>'Tax Sched 24'!B12</f>
        <v>7984</v>
      </c>
      <c r="C1753" s="14" t="s">
        <v>672</v>
      </c>
      <c r="D1753" s="14" t="str">
        <f t="shared" si="26"/>
        <v>Error?</v>
      </c>
    </row>
    <row r="1754" spans="1:5" x14ac:dyDescent="0.2">
      <c r="A1754" s="55">
        <v>1693</v>
      </c>
      <c r="B1754" s="1232">
        <f>'Tax Sched 24'!B14</f>
        <v>3703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663606</v>
      </c>
      <c r="C1759" s="14" t="s">
        <v>672</v>
      </c>
      <c r="D1759" s="14" t="str">
        <f t="shared" si="26"/>
        <v>Error?</v>
      </c>
    </row>
    <row r="1760" spans="1:5" x14ac:dyDescent="0.2">
      <c r="A1760" s="55">
        <v>1699</v>
      </c>
      <c r="B1760" s="1232">
        <f>'Tax Sched 24'!D4</f>
        <v>449946</v>
      </c>
      <c r="C1760" s="14" t="s">
        <v>672</v>
      </c>
      <c r="D1760" s="14" t="str">
        <f t="shared" si="26"/>
        <v>Error?</v>
      </c>
    </row>
    <row r="1761" spans="1:5" x14ac:dyDescent="0.2">
      <c r="A1761" s="55">
        <v>1700</v>
      </c>
      <c r="B1761" s="1232">
        <f>'Tax Sched 24'!D5</f>
        <v>101840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29626</v>
      </c>
      <c r="C1763" s="14" t="s">
        <v>672</v>
      </c>
      <c r="D1763" s="14" t="str">
        <f t="shared" si="26"/>
        <v>Error?</v>
      </c>
    </row>
    <row r="1764" spans="1:5" x14ac:dyDescent="0.2">
      <c r="A1764" s="55">
        <v>1703</v>
      </c>
      <c r="B1764" s="1232">
        <f>'Tax Sched 24'!D8</f>
        <v>7785</v>
      </c>
      <c r="C1764" s="14" t="s">
        <v>672</v>
      </c>
      <c r="D1764" s="14" t="str">
        <f t="shared" si="26"/>
        <v>Error?</v>
      </c>
    </row>
    <row r="1765" spans="1:5" x14ac:dyDescent="0.2">
      <c r="A1765" s="55">
        <v>1704</v>
      </c>
      <c r="B1765" s="1232">
        <f>'Tax Sched 24'!D10</f>
        <v>9258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37420</v>
      </c>
      <c r="C1768" s="14" t="s">
        <v>672</v>
      </c>
      <c r="D1768" s="14" t="str">
        <f t="shared" si="26"/>
        <v>Error?</v>
      </c>
    </row>
    <row r="1769" spans="1:5" x14ac:dyDescent="0.2">
      <c r="A1769" s="55">
        <v>1708</v>
      </c>
      <c r="B1769" s="1232">
        <f>'Tax Sched 24'!D12</f>
        <v>7984</v>
      </c>
      <c r="C1769" s="14" t="s">
        <v>672</v>
      </c>
      <c r="D1769" s="14" t="str">
        <f t="shared" si="26"/>
        <v>Error?</v>
      </c>
    </row>
    <row r="1770" spans="1:5" x14ac:dyDescent="0.2">
      <c r="A1770" s="55">
        <v>1709</v>
      </c>
      <c r="B1770" s="1232">
        <f>'Tax Sched 24'!D14</f>
        <v>3703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663606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454675</v>
      </c>
      <c r="C1792" s="14" t="s">
        <v>672</v>
      </c>
      <c r="D1792" s="14" t="str">
        <f t="shared" si="27"/>
        <v>Error?</v>
      </c>
    </row>
    <row r="1793" spans="1:4" x14ac:dyDescent="0.2">
      <c r="A1793" s="55">
        <v>1732</v>
      </c>
      <c r="B1793" s="1232">
        <f>'Tax Sched 24'!F5</f>
        <v>102910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29937</v>
      </c>
      <c r="C1795" s="14" t="s">
        <v>672</v>
      </c>
      <c r="D1795" s="14" t="str">
        <f t="shared" si="27"/>
        <v>Error?</v>
      </c>
    </row>
    <row r="1796" spans="1:4" x14ac:dyDescent="0.2">
      <c r="A1796" s="55">
        <v>1735</v>
      </c>
      <c r="B1796" s="1232">
        <f>'Tax Sched 24'!F8</f>
        <v>16615</v>
      </c>
      <c r="C1796" s="14" t="s">
        <v>672</v>
      </c>
      <c r="D1796" s="14" t="str">
        <f t="shared" si="27"/>
        <v>Error?</v>
      </c>
    </row>
    <row r="1797" spans="1:4" x14ac:dyDescent="0.2">
      <c r="A1797" s="55">
        <v>1736</v>
      </c>
      <c r="B1797" s="1232">
        <f>'Tax Sched 24'!F10</f>
        <v>9356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52503</v>
      </c>
      <c r="C1800" s="14" t="s">
        <v>672</v>
      </c>
      <c r="D1800" s="14" t="str">
        <f t="shared" si="27"/>
        <v>Error?</v>
      </c>
    </row>
    <row r="1801" spans="1:4" x14ac:dyDescent="0.2">
      <c r="A1801" s="55">
        <v>1740</v>
      </c>
      <c r="B1801" s="1232">
        <f>'Tax Sched 24'!F12</f>
        <v>9356</v>
      </c>
      <c r="C1801" s="14" t="s">
        <v>672</v>
      </c>
      <c r="D1801" s="14" t="str">
        <f t="shared" si="27"/>
        <v>Error?</v>
      </c>
    </row>
    <row r="1802" spans="1:4" x14ac:dyDescent="0.2">
      <c r="A1802" s="55">
        <v>1741</v>
      </c>
      <c r="B1802" s="1232">
        <f>'Tax Sched 24'!F14</f>
        <v>3742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454675</v>
      </c>
      <c r="D1808" s="14" t="str">
        <f t="shared" si="27"/>
        <v>Error?</v>
      </c>
    </row>
    <row r="1809" spans="1:4" x14ac:dyDescent="0.2">
      <c r="A1809" s="55">
        <v>1748</v>
      </c>
      <c r="B1809" s="1232">
        <f>'Tax Sched 24'!E5</f>
        <v>102910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29937</v>
      </c>
      <c r="D1811" s="14" t="str">
        <f t="shared" si="27"/>
        <v>Error?</v>
      </c>
    </row>
    <row r="1812" spans="1:4" x14ac:dyDescent="0.2">
      <c r="A1812" s="55">
        <v>1751</v>
      </c>
      <c r="B1812" s="1232">
        <f>'Tax Sched 24'!E8</f>
        <v>16615</v>
      </c>
      <c r="D1812" s="14" t="str">
        <f t="shared" si="27"/>
        <v>Error?</v>
      </c>
    </row>
    <row r="1813" spans="1:4" x14ac:dyDescent="0.2">
      <c r="A1813" s="55">
        <v>1752</v>
      </c>
      <c r="B1813" s="1232">
        <f>'Tax Sched 24'!E10</f>
        <v>9356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52503</v>
      </c>
      <c r="D1816" s="14" t="str">
        <f t="shared" si="27"/>
        <v>Error?</v>
      </c>
    </row>
    <row r="1817" spans="1:4" x14ac:dyDescent="0.2">
      <c r="A1817" s="55">
        <v>1756</v>
      </c>
      <c r="B1817" s="1232">
        <f>'Tax Sched 24'!E12</f>
        <v>9356</v>
      </c>
      <c r="D1817" s="14" t="str">
        <f t="shared" si="27"/>
        <v>Error?</v>
      </c>
    </row>
    <row r="1818" spans="1:4" x14ac:dyDescent="0.2">
      <c r="A1818" s="55">
        <v>1757</v>
      </c>
      <c r="B1818" s="1232">
        <f>'Tax Sched 24'!E14</f>
        <v>3742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705064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120000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3703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3703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3703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10000</v>
      </c>
      <c r="D2008" s="14" t="str">
        <f t="shared" si="30"/>
        <v>Error?</v>
      </c>
    </row>
    <row r="2009" spans="1:4" x14ac:dyDescent="0.2">
      <c r="A2009" s="55">
        <v>1948</v>
      </c>
      <c r="B2009" s="1232">
        <f>'Cap Outlay Deprec 27'!C8</f>
        <v>325344</v>
      </c>
      <c r="D2009" s="14" t="str">
        <f t="shared" si="30"/>
        <v>Error?</v>
      </c>
    </row>
    <row r="2010" spans="1:4" x14ac:dyDescent="0.2">
      <c r="A2010" s="55">
        <v>1949</v>
      </c>
      <c r="B2010" s="1232">
        <f>'Cap Outlay Deprec 27'!C10</f>
        <v>105796</v>
      </c>
      <c r="D2010" s="14" t="str">
        <f t="shared" si="30"/>
        <v>Error?</v>
      </c>
    </row>
    <row r="2011" spans="1:4" x14ac:dyDescent="0.2">
      <c r="A2011" s="55">
        <v>1950</v>
      </c>
      <c r="B2011" s="1232">
        <f>'Cap Outlay Deprec 27'!C12</f>
        <v>274730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715870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1502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1502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10000</v>
      </c>
      <c r="C2026" s="14" t="s">
        <v>672</v>
      </c>
      <c r="D2026" s="14" t="str">
        <f t="shared" si="30"/>
        <v>Error?</v>
      </c>
    </row>
    <row r="2027" spans="1:4" x14ac:dyDescent="0.2">
      <c r="A2027" s="55">
        <v>1966</v>
      </c>
      <c r="B2027" s="1232">
        <f>'Cap Outlay Deprec 27'!F8</f>
        <v>325344</v>
      </c>
      <c r="C2027" s="14" t="s">
        <v>672</v>
      </c>
      <c r="D2027" s="14" t="str">
        <f t="shared" si="30"/>
        <v>Error?</v>
      </c>
    </row>
    <row r="2028" spans="1:4" x14ac:dyDescent="0.2">
      <c r="A2028" s="55">
        <v>1967</v>
      </c>
      <c r="B2028" s="1232">
        <f>'Cap Outlay Deprec 27'!F10</f>
        <v>105796</v>
      </c>
      <c r="C2028" s="14" t="s">
        <v>672</v>
      </c>
      <c r="D2028" s="14" t="str">
        <f t="shared" si="30"/>
        <v>Error?</v>
      </c>
    </row>
    <row r="2029" spans="1:4" x14ac:dyDescent="0.2">
      <c r="A2029" s="55">
        <v>1968</v>
      </c>
      <c r="B2029" s="1232">
        <f>'Cap Outlay Deprec 27'!F12</f>
        <v>276232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717372</v>
      </c>
      <c r="C2031" s="14" t="s">
        <v>672</v>
      </c>
      <c r="D2031" s="14" t="str">
        <f t="shared" si="30"/>
        <v>Error?</v>
      </c>
    </row>
    <row r="2032" spans="1:4" x14ac:dyDescent="0.2">
      <c r="A2032" s="83">
        <v>1971</v>
      </c>
      <c r="D2032" s="14" t="str">
        <f t="shared" si="30"/>
        <v>OK</v>
      </c>
    </row>
    <row r="2033" spans="1:4" x14ac:dyDescent="0.2">
      <c r="A2033" s="55">
        <v>1972</v>
      </c>
      <c r="B2033" s="1232">
        <f>'Cap Outlay Deprec 27'!H8</f>
        <v>132625</v>
      </c>
      <c r="D2033" s="14" t="str">
        <f t="shared" si="30"/>
        <v>Error?</v>
      </c>
    </row>
    <row r="2034" spans="1:4" x14ac:dyDescent="0.2">
      <c r="A2034" s="55">
        <v>1973</v>
      </c>
      <c r="B2034" s="1232">
        <f>'Cap Outlay Deprec 27'!H10</f>
        <v>43725</v>
      </c>
      <c r="D2034" s="14" t="str">
        <f t="shared" si="30"/>
        <v>Error?</v>
      </c>
    </row>
    <row r="2035" spans="1:4" x14ac:dyDescent="0.2">
      <c r="A2035" s="55">
        <v>1974</v>
      </c>
      <c r="B2035" s="1232">
        <f>'Cap Outlay Deprec 27'!H12</f>
        <v>260693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437043</v>
      </c>
      <c r="C2037" s="14" t="s">
        <v>672</v>
      </c>
      <c r="D2037" s="14" t="str">
        <f t="shared" si="30"/>
        <v>Error?</v>
      </c>
    </row>
    <row r="2038" spans="1:4" x14ac:dyDescent="0.2">
      <c r="A2038" s="83">
        <v>1977</v>
      </c>
      <c r="D2038" s="14" t="str">
        <f t="shared" si="30"/>
        <v>OK</v>
      </c>
    </row>
    <row r="2039" spans="1:4" x14ac:dyDescent="0.2">
      <c r="A2039" s="55">
        <v>1978</v>
      </c>
      <c r="B2039" s="1232">
        <f>'Cap Outlay Deprec 27'!I8</f>
        <v>6505</v>
      </c>
      <c r="D2039" s="14" t="str">
        <f t="shared" si="30"/>
        <v>Error?</v>
      </c>
    </row>
    <row r="2040" spans="1:4" x14ac:dyDescent="0.2">
      <c r="A2040" s="55">
        <v>1979</v>
      </c>
      <c r="B2040" s="1232">
        <f>'Cap Outlay Deprec 27'!I10</f>
        <v>3827</v>
      </c>
      <c r="D2040" s="14" t="str">
        <f t="shared" si="30"/>
        <v>Error?</v>
      </c>
    </row>
    <row r="2041" spans="1:4" x14ac:dyDescent="0.2">
      <c r="A2041" s="55">
        <v>1980</v>
      </c>
      <c r="B2041" s="1232">
        <f>'Cap Outlay Deprec 27'!I12</f>
        <v>7512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17844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139130</v>
      </c>
      <c r="C2051" s="14" t="s">
        <v>672</v>
      </c>
      <c r="D2051" s="14" t="str">
        <f t="shared" si="31"/>
        <v>Error?</v>
      </c>
    </row>
    <row r="2052" spans="1:4" x14ac:dyDescent="0.2">
      <c r="A2052" s="55">
        <v>1991</v>
      </c>
      <c r="B2052" s="1232">
        <f>'Cap Outlay Deprec 27'!K10</f>
        <v>47552</v>
      </c>
      <c r="C2052" s="14" t="s">
        <v>672</v>
      </c>
      <c r="D2052" s="14" t="str">
        <f t="shared" si="31"/>
        <v>Error?</v>
      </c>
    </row>
    <row r="2053" spans="1:4" x14ac:dyDescent="0.2">
      <c r="A2053" s="55">
        <v>1992</v>
      </c>
      <c r="B2053" s="1232">
        <f>'Cap Outlay Deprec 27'!K12</f>
        <v>268205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454887</v>
      </c>
      <c r="C2055" s="14" t="s">
        <v>672</v>
      </c>
      <c r="D2055" s="14" t="str">
        <f t="shared" si="31"/>
        <v>Error?</v>
      </c>
    </row>
    <row r="2056" spans="1:4" x14ac:dyDescent="0.2">
      <c r="A2056" s="55">
        <v>1995</v>
      </c>
      <c r="B2056" s="1232">
        <f>'Cap Outlay Deprec 27'!L5</f>
        <v>10000</v>
      </c>
      <c r="C2056" s="14" t="s">
        <v>672</v>
      </c>
      <c r="D2056" s="14" t="str">
        <f t="shared" si="31"/>
        <v>Error?</v>
      </c>
    </row>
    <row r="2057" spans="1:4" x14ac:dyDescent="0.2">
      <c r="A2057" s="55">
        <v>1996</v>
      </c>
      <c r="B2057" s="1232">
        <f>'Cap Outlay Deprec 27'!L8</f>
        <v>186214</v>
      </c>
      <c r="C2057" s="14" t="s">
        <v>672</v>
      </c>
      <c r="D2057" s="14" t="str">
        <f t="shared" si="31"/>
        <v>Error?</v>
      </c>
    </row>
    <row r="2058" spans="1:4" x14ac:dyDescent="0.2">
      <c r="A2058" s="55">
        <v>1997</v>
      </c>
      <c r="B2058" s="1232">
        <f>'Cap Outlay Deprec 27'!L10</f>
        <v>58244</v>
      </c>
      <c r="C2058" s="14" t="s">
        <v>672</v>
      </c>
      <c r="D2058" s="14" t="str">
        <f t="shared" si="31"/>
        <v>Error?</v>
      </c>
    </row>
    <row r="2059" spans="1:4" x14ac:dyDescent="0.2">
      <c r="A2059" s="55">
        <v>1998</v>
      </c>
      <c r="B2059" s="1232">
        <f>'Cap Outlay Deprec 27'!L12</f>
        <v>8027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262485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144136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13433</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531665</v>
      </c>
      <c r="C2551" s="14" t="s">
        <v>672</v>
      </c>
      <c r="D2551" s="14" t="str">
        <f t="shared" si="38"/>
        <v>Error?</v>
      </c>
    </row>
    <row r="2552" spans="1:4" x14ac:dyDescent="0.2">
      <c r="A2552" s="83">
        <v>2491</v>
      </c>
      <c r="D2552" s="14" t="str">
        <f t="shared" si="38"/>
        <v>OK</v>
      </c>
    </row>
    <row r="2553" spans="1:4" x14ac:dyDescent="0.2">
      <c r="A2553" s="55">
        <v>2492</v>
      </c>
      <c r="B2553" s="1232">
        <f>'Acct Summary 7-8'!C6</f>
        <v>218873</v>
      </c>
      <c r="C2553" s="14" t="s">
        <v>672</v>
      </c>
      <c r="D2553" s="14" t="str">
        <f t="shared" si="38"/>
        <v>Error?</v>
      </c>
    </row>
    <row r="2554" spans="1:4" x14ac:dyDescent="0.2">
      <c r="A2554" s="55">
        <v>2493</v>
      </c>
      <c r="B2554" s="1232">
        <f>'Acct Summary 7-8'!C7</f>
        <v>42441</v>
      </c>
      <c r="C2554" s="14" t="s">
        <v>672</v>
      </c>
      <c r="D2554" s="14" t="str">
        <f t="shared" si="38"/>
        <v>Error?</v>
      </c>
    </row>
    <row r="2555" spans="1:4" x14ac:dyDescent="0.2">
      <c r="A2555" s="55">
        <v>2494</v>
      </c>
      <c r="B2555" s="1232">
        <f>'Acct Summary 7-8'!C8</f>
        <v>792979</v>
      </c>
      <c r="C2555" s="14" t="s">
        <v>672</v>
      </c>
      <c r="D2555" s="14" t="str">
        <f t="shared" si="38"/>
        <v>Error?</v>
      </c>
    </row>
    <row r="2556" spans="1:4" x14ac:dyDescent="0.2">
      <c r="A2556" s="55">
        <v>2495</v>
      </c>
      <c r="B2556" s="1232">
        <f>'Acct Summary 7-8'!C12</f>
        <v>410960</v>
      </c>
      <c r="C2556" s="14" t="s">
        <v>672</v>
      </c>
      <c r="D2556" s="14" t="str">
        <f t="shared" si="38"/>
        <v>Error?</v>
      </c>
    </row>
    <row r="2557" spans="1:4" x14ac:dyDescent="0.2">
      <c r="A2557" s="55">
        <v>2496</v>
      </c>
      <c r="B2557" s="1232">
        <f>'Acct Summary 7-8'!C13</f>
        <v>194308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144136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749404</v>
      </c>
      <c r="C2561" s="14" t="s">
        <v>672</v>
      </c>
      <c r="D2561" s="14" t="str">
        <f t="shared" si="39"/>
        <v>Error?</v>
      </c>
    </row>
    <row r="2562" spans="1:4" x14ac:dyDescent="0.2">
      <c r="A2562" s="55">
        <v>2501</v>
      </c>
      <c r="B2562" s="1232">
        <f>'Acct Summary 7-8'!C20</f>
        <v>43575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101840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101840</v>
      </c>
      <c r="C2568" s="14" t="s">
        <v>672</v>
      </c>
      <c r="D2568" s="14" t="str">
        <f t="shared" si="39"/>
        <v>Error?</v>
      </c>
    </row>
    <row r="2569" spans="1:4" x14ac:dyDescent="0.2">
      <c r="A2569" s="55">
        <v>2508</v>
      </c>
      <c r="B2569" s="1232">
        <f>'Acct Summary 7-8'!D13</f>
        <v>65162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13433</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78595</v>
      </c>
      <c r="C2573" s="14" t="s">
        <v>672</v>
      </c>
      <c r="D2573" s="14" t="str">
        <f t="shared" si="39"/>
        <v>Error?</v>
      </c>
    </row>
    <row r="2574" spans="1:4" x14ac:dyDescent="0.2">
      <c r="A2574" s="55">
        <v>2513</v>
      </c>
      <c r="B2574" s="1232">
        <f>'Acct Summary 7-8'!D20</f>
        <v>23245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33136</v>
      </c>
      <c r="C2591" s="14" t="s">
        <v>672</v>
      </c>
      <c r="D2591" s="14" t="str">
        <f t="shared" si="39"/>
        <v>Error?</v>
      </c>
    </row>
    <row r="2592" spans="1:4" x14ac:dyDescent="0.2">
      <c r="A2592" s="83">
        <v>2531</v>
      </c>
      <c r="D2592" s="14" t="str">
        <f t="shared" si="39"/>
        <v>OK</v>
      </c>
    </row>
    <row r="2593" spans="1:4" x14ac:dyDescent="0.2">
      <c r="A2593" s="55">
        <v>2532</v>
      </c>
      <c r="B2593" s="1232">
        <f>'Acct Summary 7-8'!F6</f>
        <v>30896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64032</v>
      </c>
      <c r="C2595" s="14" t="s">
        <v>672</v>
      </c>
      <c r="D2595" s="14" t="str">
        <f t="shared" si="39"/>
        <v>Error?</v>
      </c>
    </row>
    <row r="2596" spans="1:4" x14ac:dyDescent="0.2">
      <c r="A2596" s="55">
        <v>2535</v>
      </c>
      <c r="B2596" s="1232">
        <f>'Acct Summary 7-8'!F13</f>
        <v>58212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4455</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62667</v>
      </c>
      <c r="C2600" s="14" t="s">
        <v>672</v>
      </c>
      <c r="D2600" s="14" t="str">
        <f t="shared" si="39"/>
        <v>Error?</v>
      </c>
    </row>
    <row r="2601" spans="1:4" x14ac:dyDescent="0.2">
      <c r="A2601" s="55">
        <v>2540</v>
      </c>
      <c r="B2601" s="1232">
        <f>'Acct Summary 7-8'!F20</f>
        <v>1365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14571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14571</v>
      </c>
      <c r="C2606" s="14" t="s">
        <v>672</v>
      </c>
      <c r="D2606" s="14" t="str">
        <f t="shared" si="39"/>
        <v>Error?</v>
      </c>
    </row>
    <row r="2607" spans="1:4" x14ac:dyDescent="0.2">
      <c r="A2607" s="55">
        <v>2546</v>
      </c>
      <c r="B2607" s="1232">
        <f>'Acct Summary 7-8'!G12</f>
        <v>9768</v>
      </c>
      <c r="C2607" s="14" t="s">
        <v>672</v>
      </c>
      <c r="D2607" s="14" t="str">
        <f t="shared" si="39"/>
        <v>Error?</v>
      </c>
    </row>
    <row r="2608" spans="1:4" x14ac:dyDescent="0.2">
      <c r="A2608" s="55">
        <v>2547</v>
      </c>
      <c r="B2608" s="1232">
        <f>'Acct Summary 7-8'!G13</f>
        <v>14527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24295</v>
      </c>
      <c r="C2612" s="14" t="s">
        <v>672</v>
      </c>
      <c r="D2612" s="14" t="str">
        <f t="shared" si="39"/>
        <v>Error?</v>
      </c>
    </row>
    <row r="2613" spans="1:4" x14ac:dyDescent="0.2">
      <c r="A2613" s="55">
        <v>2552</v>
      </c>
      <c r="B2613" s="1232">
        <f>'Acct Summary 7-8'!G20</f>
        <v>-9724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139636</v>
      </c>
      <c r="C2789" s="14" t="s">
        <v>672</v>
      </c>
      <c r="D2789" s="14" t="str">
        <f t="shared" si="42"/>
        <v>Error?</v>
      </c>
    </row>
    <row r="2790" spans="1:4" x14ac:dyDescent="0.2">
      <c r="A2790" s="55">
        <v>2729</v>
      </c>
      <c r="B2790" s="1232">
        <f>'Expenditures 15-22'!E102</f>
        <v>139636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4455</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4455</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21258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16031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21258</v>
      </c>
      <c r="D2912" s="14" t="str">
        <f t="shared" si="44"/>
        <v>Error?</v>
      </c>
    </row>
    <row r="2913" spans="1:4" x14ac:dyDescent="0.2">
      <c r="A2913" s="55">
        <v>2852</v>
      </c>
      <c r="B2913" s="1232">
        <f>'Assets-Liab 5-6'!I41</f>
        <v>21258</v>
      </c>
      <c r="C2913" s="14" t="s">
        <v>672</v>
      </c>
      <c r="D2913" s="14" t="str">
        <f t="shared" si="44"/>
        <v>Error?</v>
      </c>
    </row>
    <row r="2914" spans="1:4" x14ac:dyDescent="0.2">
      <c r="A2914" s="55">
        <v>2853</v>
      </c>
      <c r="B2914" s="1232">
        <f>'Assets-Liab 5-6'!L33</f>
        <v>16031</v>
      </c>
      <c r="D2914" s="14" t="str">
        <f t="shared" si="44"/>
        <v>Error?</v>
      </c>
    </row>
    <row r="2915" spans="1:4" x14ac:dyDescent="0.2">
      <c r="A2915" s="83">
        <v>2854</v>
      </c>
      <c r="D2915" s="14" t="str">
        <f t="shared" si="44"/>
        <v>OK</v>
      </c>
    </row>
    <row r="2916" spans="1:4" x14ac:dyDescent="0.2">
      <c r="A2916" s="55">
        <v>2855</v>
      </c>
      <c r="B2916" s="1232">
        <f>'Assets-Liab 5-6'!L34</f>
        <v>16031</v>
      </c>
      <c r="C2916" s="14" t="s">
        <v>672</v>
      </c>
      <c r="D2916" s="14" t="str">
        <f t="shared" si="44"/>
        <v>Error?</v>
      </c>
    </row>
    <row r="2917" spans="1:4" x14ac:dyDescent="0.2">
      <c r="A2917" s="55">
        <v>2856</v>
      </c>
      <c r="B2917" s="1232">
        <f>'Assets-Liab 5-6'!L41</f>
        <v>16031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13992</v>
      </c>
      <c r="D2949" s="14" t="str">
        <f t="shared" si="45"/>
        <v>Error?</v>
      </c>
    </row>
    <row r="2950" spans="1:4" x14ac:dyDescent="0.2">
      <c r="A2950" s="55">
        <v>2889</v>
      </c>
      <c r="B2950" s="1232">
        <f>'Expenditures 15-22'!E79</f>
        <v>125644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4500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13992</v>
      </c>
      <c r="C2973" s="14" t="s">
        <v>672</v>
      </c>
      <c r="D2973" s="14" t="str">
        <f t="shared" si="45"/>
        <v>Error?</v>
      </c>
    </row>
    <row r="2974" spans="1:4" x14ac:dyDescent="0.2">
      <c r="A2974" s="55">
        <v>2913</v>
      </c>
      <c r="B2974" s="1232">
        <f>'Expenditures 15-22'!K79</f>
        <v>130144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13433</v>
      </c>
      <c r="C2988" s="14" t="s">
        <v>672</v>
      </c>
      <c r="D2988" s="14" t="str">
        <f t="shared" si="45"/>
        <v>Error?</v>
      </c>
    </row>
    <row r="2989" spans="1:4" x14ac:dyDescent="0.2">
      <c r="A2989" s="55">
        <v>2928</v>
      </c>
      <c r="B2989" s="1232">
        <f>'Expenditures 15-22'!E182</f>
        <v>4455</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4455</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9258</v>
      </c>
      <c r="C3225" s="14" t="s">
        <v>672</v>
      </c>
      <c r="D3225" s="14" t="str">
        <f t="shared" si="49"/>
        <v>Error?</v>
      </c>
    </row>
    <row r="3226" spans="1:4" x14ac:dyDescent="0.2">
      <c r="A3226" s="55">
        <v>3165</v>
      </c>
      <c r="B3226" s="1232">
        <f>'Acct Summary 7-8'!I8</f>
        <v>9258</v>
      </c>
      <c r="C3226" s="14" t="s">
        <v>672</v>
      </c>
      <c r="D3226" s="14" t="str">
        <f t="shared" si="49"/>
        <v>Error?</v>
      </c>
    </row>
    <row r="3227" spans="1:4" x14ac:dyDescent="0.2">
      <c r="A3227" s="55">
        <v>3166</v>
      </c>
      <c r="B3227" s="1232">
        <f>'Acct Summary 7-8'!I20</f>
        <v>9258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80000</v>
      </c>
      <c r="C3232" s="14" t="s">
        <v>672</v>
      </c>
      <c r="D3232" s="14" t="str">
        <f t="shared" si="49"/>
        <v>Error?</v>
      </c>
    </row>
    <row r="3233" spans="1:4" x14ac:dyDescent="0.2">
      <c r="A3233" s="55">
        <v>3172</v>
      </c>
      <c r="B3233" s="1232">
        <f>'Acct Summary 7-8'!C78</f>
        <v>123575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23245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20000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20000</v>
      </c>
      <c r="C3255" s="14" t="s">
        <v>672</v>
      </c>
      <c r="D3255" s="14" t="str">
        <f t="shared" si="49"/>
        <v>Error?</v>
      </c>
    </row>
    <row r="3256" spans="1:4" x14ac:dyDescent="0.2">
      <c r="A3256" s="55">
        <v>3195</v>
      </c>
      <c r="B3256" s="1232">
        <f>'Acct Summary 7-8'!F78</f>
        <v>21365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-9724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120000</v>
      </c>
      <c r="C3317" s="14" t="s">
        <v>672</v>
      </c>
      <c r="D3317" s="14" t="str">
        <f t="shared" si="50"/>
        <v>Error?</v>
      </c>
    </row>
    <row r="3318" spans="1:4" x14ac:dyDescent="0.2">
      <c r="A3318" s="55">
        <v>3257</v>
      </c>
      <c r="B3318" s="1232">
        <f>'Acct Summary 7-8'!I76</f>
        <v>108000</v>
      </c>
      <c r="C3318" s="14" t="s">
        <v>672</v>
      </c>
      <c r="D3318" s="14" t="str">
        <f t="shared" si="50"/>
        <v>Error?</v>
      </c>
    </row>
    <row r="3319" spans="1:4" x14ac:dyDescent="0.2">
      <c r="A3319" s="55">
        <v>3258</v>
      </c>
      <c r="B3319" s="1232">
        <f>'Acct Summary 7-8'!I77</f>
        <v>12000</v>
      </c>
      <c r="C3319" s="14" t="s">
        <v>672</v>
      </c>
      <c r="D3319" s="14" t="str">
        <f t="shared" si="50"/>
        <v>Error?</v>
      </c>
    </row>
    <row r="3320" spans="1:4" x14ac:dyDescent="0.2">
      <c r="A3320" s="55">
        <v>3259</v>
      </c>
      <c r="B3320" s="1232">
        <f>'Acct Summary 7-8'!I78</f>
        <v>21258</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21258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12396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1893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14289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7944</v>
      </c>
      <c r="D3387" s="14" t="str">
        <f t="shared" si="51"/>
        <v>Error?</v>
      </c>
    </row>
    <row r="3388" spans="1:4" x14ac:dyDescent="0.2">
      <c r="A3388" s="55">
        <v>3327</v>
      </c>
      <c r="B3388" s="1232">
        <f>'Expenditures 15-22'!D211</f>
        <v>1487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7944</v>
      </c>
      <c r="C3390" s="14" t="s">
        <v>672</v>
      </c>
      <c r="D3390" s="14" t="str">
        <f t="shared" si="51"/>
        <v>Error?</v>
      </c>
    </row>
    <row r="3391" spans="1:4" x14ac:dyDescent="0.2">
      <c r="A3391" s="55">
        <v>3330</v>
      </c>
      <c r="B3391" s="1232">
        <f>'Expenditures 15-22'!K211</f>
        <v>1487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39830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29045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26245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28806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21258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16031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6786</v>
      </c>
      <c r="C3446" s="14" t="s">
        <v>672</v>
      </c>
      <c r="D3446" s="14" t="str">
        <f t="shared" si="52"/>
        <v>Error?</v>
      </c>
    </row>
    <row r="3447" spans="1:4" x14ac:dyDescent="0.2">
      <c r="A3447" s="55">
        <v>3386</v>
      </c>
      <c r="B3447" s="1232">
        <f>'Tax Sched 24'!D16</f>
        <v>6786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16615</v>
      </c>
      <c r="C3449" s="14" t="s">
        <v>672</v>
      </c>
      <c r="D3449" s="14" t="str">
        <f t="shared" si="52"/>
        <v>Error?</v>
      </c>
    </row>
    <row r="3450" spans="1:4" x14ac:dyDescent="0.2">
      <c r="A3450" s="55">
        <v>3389</v>
      </c>
      <c r="B3450" s="1232">
        <f>'Tax Sched 24'!E16</f>
        <v>16615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51901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51901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51901</v>
      </c>
      <c r="D3567" s="14" t="str">
        <f t="shared" si="54"/>
        <v>Error?</v>
      </c>
    </row>
    <row r="3568" spans="1:4" x14ac:dyDescent="0.2">
      <c r="A3568" s="55">
        <v>3507</v>
      </c>
      <c r="B3568" s="1232">
        <f>'Assets-Liab 5-6'!K41</f>
        <v>51901</v>
      </c>
      <c r="C3568" s="14" t="s">
        <v>672</v>
      </c>
      <c r="D3568" s="14" t="str">
        <f t="shared" si="54"/>
        <v>Error?</v>
      </c>
    </row>
    <row r="3569" spans="1:4" x14ac:dyDescent="0.2">
      <c r="A3569" s="55">
        <v>3508</v>
      </c>
      <c r="B3569" s="1232">
        <f>'Acct Summary 7-8'!K4</f>
        <v>7984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7984</v>
      </c>
      <c r="C3571" s="14" t="s">
        <v>672</v>
      </c>
      <c r="D3571" s="14" t="str">
        <f t="shared" si="54"/>
        <v>Error?</v>
      </c>
    </row>
    <row r="3572" spans="1:4" x14ac:dyDescent="0.2">
      <c r="A3572" s="55">
        <v>3511</v>
      </c>
      <c r="B3572" s="1232">
        <f>'Acct Summary 7-8'!K13</f>
        <v>5729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5729</v>
      </c>
      <c r="C3575" s="14" t="s">
        <v>672</v>
      </c>
      <c r="D3575" s="14" t="str">
        <f t="shared" si="54"/>
        <v>Error?</v>
      </c>
    </row>
    <row r="3576" spans="1:4" x14ac:dyDescent="0.2">
      <c r="A3576" s="55">
        <v>3515</v>
      </c>
      <c r="B3576" s="1232">
        <f>'Acct Summary 7-8'!K20</f>
        <v>2255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2255</v>
      </c>
      <c r="C3588" s="14" t="s">
        <v>672</v>
      </c>
      <c r="D3588" s="14" t="str">
        <f t="shared" si="55"/>
        <v>Error?</v>
      </c>
    </row>
    <row r="3589" spans="1:4" x14ac:dyDescent="0.2">
      <c r="A3589" s="55">
        <v>3528</v>
      </c>
      <c r="B3589" s="1232">
        <f>'Acct Summary 7-8'!K79</f>
        <v>49646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51901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5729</v>
      </c>
      <c r="D3632" s="14" t="str">
        <f t="shared" si="55"/>
        <v>Error?</v>
      </c>
    </row>
    <row r="3633" spans="1:4" x14ac:dyDescent="0.2">
      <c r="A3633" s="55">
        <v>3572</v>
      </c>
      <c r="B3633" s="1232">
        <f>'Expenditures 15-22'!E339</f>
        <v>5729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5729</v>
      </c>
      <c r="C3635" s="14" t="s">
        <v>672</v>
      </c>
      <c r="D3635" s="14" t="str">
        <f t="shared" si="55"/>
        <v>Error?</v>
      </c>
    </row>
    <row r="3636" spans="1:4" x14ac:dyDescent="0.2">
      <c r="A3636" s="55">
        <v>3575</v>
      </c>
      <c r="B3636" s="1232">
        <f>'Expenditures 15-22'!E354</f>
        <v>5729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5729</v>
      </c>
      <c r="C3669" s="14" t="s">
        <v>672</v>
      </c>
      <c r="D3669" s="14" t="str">
        <f t="shared" si="56"/>
        <v>Error?</v>
      </c>
    </row>
    <row r="3670" spans="1:4" x14ac:dyDescent="0.2">
      <c r="A3670" s="55">
        <v>3609</v>
      </c>
      <c r="B3670" s="1232">
        <f>'Expenditures 15-22'!K339</f>
        <v>5729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5729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5729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2255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9258</v>
      </c>
      <c r="C3725" s="14" t="s">
        <v>672</v>
      </c>
      <c r="D3725" s="14" t="str">
        <f t="shared" si="57"/>
        <v>Error?</v>
      </c>
    </row>
    <row r="3726" spans="1:4" x14ac:dyDescent="0.2">
      <c r="A3726" s="55">
        <v>3665</v>
      </c>
      <c r="B3726" s="1232">
        <f>'Tax Sched 24'!D13</f>
        <v>9258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9355</v>
      </c>
      <c r="C3728" s="14" t="s">
        <v>672</v>
      </c>
      <c r="D3728" s="14" t="str">
        <f t="shared" si="57"/>
        <v>Error?</v>
      </c>
    </row>
    <row r="3729" spans="1:4" x14ac:dyDescent="0.2">
      <c r="A3729" s="55">
        <v>3668</v>
      </c>
      <c r="B3729" s="1232">
        <f>'Tax Sched 24'!E13</f>
        <v>9355</v>
      </c>
      <c r="D3729" s="14" t="str">
        <f t="shared" si="57"/>
        <v>Error?</v>
      </c>
    </row>
    <row r="3730" spans="1:4" x14ac:dyDescent="0.2">
      <c r="A3730" s="55">
        <v>3669</v>
      </c>
      <c r="B3730" s="1232">
        <f>'ICR Computation 30'!E10</f>
        <v>19994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247231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1040210</v>
      </c>
      <c r="C4122" s="14" t="s">
        <v>672</v>
      </c>
      <c r="D4122" s="14" t="str">
        <f t="shared" si="63"/>
        <v>Error?</v>
      </c>
    </row>
    <row r="4123" spans="1:4" x14ac:dyDescent="0.2">
      <c r="A4123" s="55">
        <v>4062</v>
      </c>
      <c r="B4123" s="1232">
        <f>'Acct Summary 7-8'!D10</f>
        <v>101840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64032</v>
      </c>
      <c r="C4125" s="14" t="s">
        <v>672</v>
      </c>
      <c r="D4125" s="14" t="str">
        <f t="shared" si="63"/>
        <v>Error?</v>
      </c>
    </row>
    <row r="4126" spans="1:4" x14ac:dyDescent="0.2">
      <c r="A4126" s="55">
        <v>4065</v>
      </c>
      <c r="B4126" s="1232">
        <f>'Acct Summary 7-8'!G10</f>
        <v>14571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9258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7984</v>
      </c>
      <c r="C4130" s="14" t="s">
        <v>672</v>
      </c>
      <c r="D4130" s="14" t="str">
        <f t="shared" si="63"/>
        <v>Error?</v>
      </c>
    </row>
    <row r="4131" spans="1:4" x14ac:dyDescent="0.2">
      <c r="A4131" s="55">
        <v>4070</v>
      </c>
      <c r="B4131" s="1232">
        <f>'Acct Summary 7-8'!C18</f>
        <v>247231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996635</v>
      </c>
      <c r="C4136" s="14" t="s">
        <v>672</v>
      </c>
      <c r="D4136" s="14" t="str">
        <f t="shared" si="63"/>
        <v>Error?</v>
      </c>
    </row>
    <row r="4137" spans="1:4" x14ac:dyDescent="0.2">
      <c r="A4137" s="55">
        <v>4076</v>
      </c>
      <c r="B4137" s="1232">
        <f>'Acct Summary 7-8'!D19</f>
        <v>78595</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62667</v>
      </c>
      <c r="C4139" s="14" t="s">
        <v>672</v>
      </c>
      <c r="D4139" s="14" t="str">
        <f t="shared" si="63"/>
        <v>Error?</v>
      </c>
    </row>
    <row r="4140" spans="1:4" x14ac:dyDescent="0.2">
      <c r="A4140" s="55">
        <v>4079</v>
      </c>
      <c r="B4140" s="1232">
        <f>'Acct Summary 7-8'!G19</f>
        <v>24295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5729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120000</v>
      </c>
      <c r="C4171" s="14" t="s">
        <v>672</v>
      </c>
      <c r="D4171" s="14" t="str">
        <f t="shared" si="64"/>
        <v>Error?</v>
      </c>
    </row>
    <row r="4172" spans="1:4" x14ac:dyDescent="0.2">
      <c r="A4172" s="55">
        <v>4111</v>
      </c>
      <c r="B4172" s="1232">
        <f>'Short-Term Long-Term Debt 25'!J49</f>
        <v>120000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13433</v>
      </c>
      <c r="D4201" s="14" t="str">
        <f t="shared" si="64"/>
        <v>Error?</v>
      </c>
    </row>
    <row r="4202" spans="1:4" x14ac:dyDescent="0.2">
      <c r="A4202" s="55">
        <v>4141</v>
      </c>
      <c r="B4202" s="1232">
        <f>'Expenditures 15-22'!E136</f>
        <v>13433</v>
      </c>
      <c r="C4202" s="14" t="s">
        <v>672</v>
      </c>
      <c r="D4202" s="14" t="str">
        <f t="shared" si="64"/>
        <v>Error?</v>
      </c>
    </row>
    <row r="4203" spans="1:4" x14ac:dyDescent="0.2">
      <c r="A4203" s="55">
        <v>4142</v>
      </c>
      <c r="B4203" s="1232">
        <f>'Expenditures 15-22'!E138</f>
        <v>13433</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2430</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160</v>
      </c>
      <c r="C4267" s="14" t="s">
        <v>672</v>
      </c>
      <c r="D4267" s="14" t="str">
        <f t="shared" si="65"/>
        <v>Error?</v>
      </c>
      <c r="E4267" s="811"/>
    </row>
    <row r="4268" spans="1:5" x14ac:dyDescent="0.2">
      <c r="A4268" s="91">
        <v>4207</v>
      </c>
      <c r="B4268" s="1232">
        <f>('FP Info 3'!J10)*100000</f>
        <v>3139.9999999999995</v>
      </c>
      <c r="C4268" s="14" t="s">
        <v>672</v>
      </c>
      <c r="D4268" s="14" t="str">
        <f t="shared" si="65"/>
        <v>Error?</v>
      </c>
    </row>
    <row r="4269" spans="1:5" x14ac:dyDescent="0.2">
      <c r="A4269" s="91">
        <v>4208</v>
      </c>
      <c r="B4269" s="1232">
        <f>'FP Info 3'!J16</f>
        <v>116378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7630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14680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14680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3059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10293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18710901</v>
      </c>
      <c r="D4995" s="14" t="str">
        <f t="shared" si="77"/>
        <v>Error?</v>
      </c>
    </row>
    <row r="4996" spans="1:4" x14ac:dyDescent="0.2">
      <c r="A4996" s="91">
        <v>4935</v>
      </c>
      <c r="B4996" s="1232">
        <f>'FP Info 3'!H31</f>
        <v>1291052.169</v>
      </c>
      <c r="D4996" s="14" t="str">
        <f t="shared" si="77"/>
        <v>Error?</v>
      </c>
    </row>
    <row r="4997" spans="1:4" x14ac:dyDescent="0.2">
      <c r="A4997" s="91">
        <v>4936</v>
      </c>
      <c r="B4997" s="1232">
        <f>'FP Info 3'!H37</f>
        <v>120000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9258</v>
      </c>
      <c r="D5026" s="14" t="str">
        <f t="shared" si="77"/>
        <v>Error?</v>
      </c>
    </row>
    <row r="5027" spans="1:4" x14ac:dyDescent="0.2">
      <c r="A5027" s="55">
        <v>4966</v>
      </c>
      <c r="B5027" s="1232">
        <f>'Revenues 9-14'!F104</f>
        <v>3510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449946</v>
      </c>
      <c r="D5061" s="14" t="str">
        <f t="shared" si="78"/>
        <v>Error?</v>
      </c>
    </row>
    <row r="5062" spans="1:4" x14ac:dyDescent="0.2">
      <c r="A5062" s="83">
        <v>5001</v>
      </c>
      <c r="D5062" s="14" t="str">
        <f t="shared" si="78"/>
        <v>OK</v>
      </c>
    </row>
    <row r="5063" spans="1:4" x14ac:dyDescent="0.2">
      <c r="A5063" s="55">
        <v>5002</v>
      </c>
      <c r="B5063" s="1232">
        <f>'Revenues 9-14'!C7</f>
        <v>3703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462907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6041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464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464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3199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21845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716</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716</v>
      </c>
      <c r="C5102" s="14" t="s">
        <v>672</v>
      </c>
      <c r="D5102" s="14" t="str">
        <f t="shared" si="78"/>
        <v>Error?</v>
      </c>
    </row>
    <row r="5103" spans="1:4" x14ac:dyDescent="0.2">
      <c r="A5103" s="55">
        <v>5042</v>
      </c>
      <c r="B5103" s="1232">
        <f>'Revenues 9-14'!C84</f>
        <v>7186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7186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303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15353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4902</v>
      </c>
      <c r="D5119" s="14" t="str">
        <f t="shared" ref="D5119:D5182" si="79">IF(ISBLANK(B5119),"OK",IF(A5119-B5119=0,"OK","Error?"))</f>
        <v>Error?</v>
      </c>
    </row>
    <row r="5120" spans="1:4" x14ac:dyDescent="0.2">
      <c r="A5120" s="55">
        <v>5059</v>
      </c>
      <c r="B5120" s="1232">
        <f>'Revenues 9-14'!C108</f>
        <v>32506</v>
      </c>
      <c r="C5120" s="14" t="s">
        <v>672</v>
      </c>
      <c r="D5120" s="14" t="str">
        <f t="shared" si="79"/>
        <v>Error?</v>
      </c>
    </row>
    <row r="5121" spans="1:4" x14ac:dyDescent="0.2">
      <c r="A5121" s="55">
        <v>5060</v>
      </c>
      <c r="B5121" s="1232">
        <f>'Revenues 9-14'!C109</f>
        <v>531665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201626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201626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13835</v>
      </c>
      <c r="D5134" s="14" t="str">
        <f t="shared" si="79"/>
        <v>Error?</v>
      </c>
    </row>
    <row r="5135" spans="1:4" x14ac:dyDescent="0.2">
      <c r="A5135" s="55">
        <v>5074</v>
      </c>
      <c r="B5135" s="1232">
        <f>'Revenues 9-14'!C126</f>
        <v>3368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17203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218873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7248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7248</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9824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9824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42441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42441</v>
      </c>
      <c r="C5326" s="14" t="s">
        <v>672</v>
      </c>
      <c r="D5326" s="14" t="str">
        <f t="shared" si="82"/>
        <v>Error?</v>
      </c>
    </row>
    <row r="5327" spans="1:4" x14ac:dyDescent="0.2">
      <c r="A5327" s="55">
        <v>5266</v>
      </c>
      <c r="B5327" s="1232">
        <f>'Revenues 9-14'!C275</f>
        <v>792979</v>
      </c>
      <c r="C5327" s="14" t="s">
        <v>672</v>
      </c>
      <c r="D5327" s="14" t="str">
        <f t="shared" si="82"/>
        <v>Error?</v>
      </c>
    </row>
    <row r="5328" spans="1:4" x14ac:dyDescent="0.2">
      <c r="A5328" s="55">
        <v>5267</v>
      </c>
      <c r="B5328" s="1232">
        <f>'Revenues 9-14'!D5</f>
        <v>101840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101840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101840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101840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29626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29626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3510</v>
      </c>
      <c r="C5587" s="14" t="s">
        <v>672</v>
      </c>
      <c r="D5587" s="14" t="str">
        <f t="shared" si="86"/>
        <v>Error?</v>
      </c>
    </row>
    <row r="5588" spans="1:4" x14ac:dyDescent="0.2">
      <c r="A5588" s="55">
        <v>5527</v>
      </c>
      <c r="B5588" s="1232">
        <f>'Revenues 9-14'!F109</f>
        <v>33136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10725</v>
      </c>
      <c r="D5615" s="14" t="str">
        <f t="shared" si="86"/>
        <v>Error?</v>
      </c>
    </row>
    <row r="5616" spans="1:4" x14ac:dyDescent="0.2">
      <c r="A5616" s="83">
        <v>5555</v>
      </c>
      <c r="D5616" s="14" t="str">
        <f t="shared" si="86"/>
        <v>OK</v>
      </c>
    </row>
    <row r="5617" spans="1:4" x14ac:dyDescent="0.2">
      <c r="A5617" s="55">
        <v>5556</v>
      </c>
      <c r="B5617" s="1232">
        <f>'Revenues 9-14'!F152</f>
        <v>20171</v>
      </c>
      <c r="D5617" s="14" t="str">
        <f t="shared" si="86"/>
        <v>Error?</v>
      </c>
    </row>
    <row r="5618" spans="1:4" x14ac:dyDescent="0.2">
      <c r="A5618" s="55">
        <v>5557</v>
      </c>
      <c r="B5618" s="1232">
        <f>'Revenues 9-14'!F154</f>
        <v>30896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30896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30896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64032</v>
      </c>
      <c r="C5720" s="14" t="s">
        <v>672</v>
      </c>
      <c r="D5720" s="14" t="str">
        <f t="shared" si="88"/>
        <v>Error?</v>
      </c>
    </row>
    <row r="5721" spans="1:4" x14ac:dyDescent="0.2">
      <c r="A5721" s="55">
        <v>5660</v>
      </c>
      <c r="B5721" s="1232">
        <f>'Revenues 9-14'!G5</f>
        <v>7785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6786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14571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14571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9258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9258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9258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7984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7984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7984</v>
      </c>
      <c r="C6023" s="14" t="s">
        <v>672</v>
      </c>
      <c r="D6023" s="14" t="str">
        <f t="shared" si="93"/>
        <v>Error?</v>
      </c>
    </row>
    <row r="6024" spans="1:5" x14ac:dyDescent="0.2">
      <c r="A6024" s="55">
        <v>5963</v>
      </c>
      <c r="B6024" s="1232">
        <f>'Revenues 9-14'!G109</f>
        <v>14571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9258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7984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18646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2336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94.89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17635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17635</v>
      </c>
      <c r="D6215" s="14" t="str">
        <f t="shared" si="96"/>
        <v>Error?</v>
      </c>
      <c r="E6215" s="14" t="s">
        <v>209</v>
      </c>
    </row>
    <row r="6216" spans="1:5" x14ac:dyDescent="0.2">
      <c r="A6216">
        <v>6155</v>
      </c>
      <c r="B6216" s="1232">
        <f>'Assets-Liab 5-6'!J41</f>
        <v>17635</v>
      </c>
      <c r="D6216" s="14" t="str">
        <f t="shared" si="96"/>
        <v>Error?</v>
      </c>
      <c r="E6216" s="14" t="s">
        <v>209</v>
      </c>
    </row>
    <row r="6217" spans="1:5" x14ac:dyDescent="0.2">
      <c r="A6217">
        <v>6156</v>
      </c>
      <c r="B6217" s="1232">
        <f>'Assets-Liab 5-6'!J4</f>
        <v>17635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37420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37420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37420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28424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28424</v>
      </c>
      <c r="D6229" s="14" t="str">
        <f t="shared" si="96"/>
        <v>Error?</v>
      </c>
      <c r="E6229" s="14" t="s">
        <v>209</v>
      </c>
    </row>
    <row r="6230" spans="1:5" x14ac:dyDescent="0.2">
      <c r="A6230">
        <v>6169</v>
      </c>
      <c r="B6230" s="1232">
        <f>'Acct Summary 7-8'!J20</f>
        <v>8996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8000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8996</v>
      </c>
      <c r="D6263" s="14" t="str">
        <f t="shared" si="96"/>
        <v>Error?</v>
      </c>
      <c r="E6263" s="14" t="s">
        <v>209</v>
      </c>
    </row>
    <row r="6264" spans="1:5" x14ac:dyDescent="0.2">
      <c r="A6264">
        <v>6203</v>
      </c>
      <c r="B6264" s="1232">
        <f>'Acct Summary 7-8'!J79</f>
        <v>8639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17635</v>
      </c>
      <c r="D6266" s="14" t="str">
        <f t="shared" si="96"/>
        <v>Error?</v>
      </c>
      <c r="E6266" s="14" t="s">
        <v>209</v>
      </c>
    </row>
    <row r="6267" spans="1:5" x14ac:dyDescent="0.2">
      <c r="A6267">
        <v>6206</v>
      </c>
      <c r="B6267" s="1232">
        <f>'Acct Summary 7-8'!C82</f>
        <v>123575</v>
      </c>
      <c r="D6267" s="14" t="str">
        <f t="shared" si="96"/>
        <v>Error?</v>
      </c>
      <c r="E6267" s="14" t="s">
        <v>209</v>
      </c>
    </row>
    <row r="6268" spans="1:5" x14ac:dyDescent="0.2">
      <c r="A6268">
        <v>6207</v>
      </c>
      <c r="B6268" s="1232">
        <f>'Acct Summary 7-8'!D82</f>
        <v>23245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21365</v>
      </c>
      <c r="D6270" s="14" t="str">
        <f t="shared" si="96"/>
        <v>Error?</v>
      </c>
      <c r="E6270" s="14" t="s">
        <v>209</v>
      </c>
    </row>
    <row r="6271" spans="1:5" x14ac:dyDescent="0.2">
      <c r="A6271">
        <v>6210</v>
      </c>
      <c r="B6271" s="1232">
        <f>'Acct Summary 7-8'!G82</f>
        <v>-9724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21258</v>
      </c>
      <c r="D6273" s="14" t="str">
        <f t="shared" si="97"/>
        <v>Error?</v>
      </c>
      <c r="E6273" s="14" t="s">
        <v>209</v>
      </c>
    </row>
    <row r="6274" spans="1:5" x14ac:dyDescent="0.2">
      <c r="A6274">
        <v>6213</v>
      </c>
      <c r="B6274" s="1232">
        <f>'Acct Summary 7-8'!J82</f>
        <v>8996</v>
      </c>
      <c r="D6274" s="14" t="str">
        <f t="shared" si="97"/>
        <v>Error?</v>
      </c>
      <c r="E6274" s="14" t="s">
        <v>209</v>
      </c>
    </row>
    <row r="6275" spans="1:5" x14ac:dyDescent="0.2">
      <c r="A6275">
        <v>6214</v>
      </c>
      <c r="B6275" s="1232">
        <f>'Acct Summary 7-8'!K82</f>
        <v>2255</v>
      </c>
      <c r="D6275" s="14" t="str">
        <f t="shared" si="97"/>
        <v>Error?</v>
      </c>
      <c r="E6275" s="14" t="s">
        <v>209</v>
      </c>
    </row>
    <row r="6276" spans="1:5" x14ac:dyDescent="0.2">
      <c r="A6276">
        <v>6215</v>
      </c>
      <c r="B6276" s="1232">
        <f>'Acct Summary 7-8'!C83</f>
        <v>3.1025608837559631</v>
      </c>
      <c r="D6276" s="14" t="str">
        <f t="shared" si="97"/>
        <v>Error?</v>
      </c>
      <c r="E6276" s="14" t="s">
        <v>209</v>
      </c>
    </row>
    <row r="6277" spans="1:5" x14ac:dyDescent="0.2">
      <c r="A6277">
        <v>6216</v>
      </c>
      <c r="B6277" s="1232">
        <f>'Acct Summary 7-8'!D83</f>
        <v>0.80030986400413151</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0.81405982091827012</v>
      </c>
      <c r="D6279" s="14" t="str">
        <f t="shared" si="97"/>
        <v>Error?</v>
      </c>
      <c r="E6279" s="14" t="s">
        <v>209</v>
      </c>
    </row>
    <row r="6280" spans="1:5" x14ac:dyDescent="0.2">
      <c r="A6280">
        <v>6219</v>
      </c>
      <c r="B6280" s="1232">
        <f>'Acct Summary 7-8'!G83</f>
        <v>-0.33756856210511699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0.51012191664303941</v>
      </c>
      <c r="D6283" s="14" t="str">
        <f t="shared" si="97"/>
        <v>Error?</v>
      </c>
      <c r="E6283" s="14" t="s">
        <v>209</v>
      </c>
    </row>
    <row r="6284" spans="1:5" x14ac:dyDescent="0.2">
      <c r="A6284">
        <v>6223</v>
      </c>
      <c r="B6284" s="1232">
        <f>'Acct Summary 7-8'!K83</f>
        <v>4.3448103119400394E-2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37420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37420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1655</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37420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28424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37420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2577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2577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9167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9167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1773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1773</v>
      </c>
      <c r="D7198" s="14" t="str">
        <f t="shared" si="111"/>
        <v>Error?</v>
      </c>
    </row>
    <row r="7199" spans="1:4" x14ac:dyDescent="0.2">
      <c r="A7199">
        <v>7138</v>
      </c>
      <c r="B7199" s="1232">
        <f>'Expenditures 15-22'!C323</f>
        <v>9167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19257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28424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9167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19257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28424</v>
      </c>
      <c r="D7224" s="14" t="str">
        <f t="shared" si="111"/>
        <v>Error?</v>
      </c>
    </row>
    <row r="7225" spans="1:4" x14ac:dyDescent="0.2">
      <c r="A7225">
        <v>7164</v>
      </c>
      <c r="B7225" s="1232">
        <f>'Expenditures 15-22'!K332</f>
        <v>8996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17844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3703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20000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2016-09-09T19:27:29Z</cp:lastPrinted>
  <dcterms:created xsi:type="dcterms:W3CDTF">2003-10-29T19:06:34Z</dcterms:created>
  <dcterms:modified xsi:type="dcterms:W3CDTF">2016-10-27T12:50:55Z</dcterms:modified>
</cp:coreProperties>
</file>